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1840" windowHeight="13140" tabRatio="779" activeTab="1"/>
  </bookViews>
  <sheets>
    <sheet name="Ծավալաթերթ" sheetId="12" r:id="rId1"/>
    <sheet name="Об. лист" sheetId="13" r:id="rId2"/>
  </sheets>
  <definedNames>
    <definedName name="_xlnm._FilterDatabase" localSheetId="1" hidden="1">'Об. лист'!$A$9:$F$9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2" i="13" l="1"/>
  <c r="F211" i="13"/>
  <c r="F210" i="13"/>
  <c r="F209" i="13"/>
  <c r="F208" i="13"/>
  <c r="F207" i="13"/>
  <c r="F206" i="13"/>
  <c r="F204" i="13"/>
  <c r="F203" i="13"/>
  <c r="F202" i="13"/>
  <c r="A202" i="13"/>
  <c r="A203" i="13" s="1"/>
  <c r="A204" i="13" s="1"/>
  <c r="A206" i="13" s="1"/>
  <c r="A207" i="13" s="1"/>
  <c r="A208" i="13" s="1"/>
  <c r="A209" i="13" s="1"/>
  <c r="A210" i="13" s="1"/>
  <c r="A211" i="13" s="1"/>
  <c r="A212" i="13" s="1"/>
  <c r="F201" i="13"/>
  <c r="A201" i="13"/>
  <c r="D199" i="13"/>
  <c r="F199" i="13" s="1"/>
  <c r="D198" i="13"/>
  <c r="F198" i="13" s="1"/>
  <c r="F197" i="13"/>
  <c r="D197" i="13"/>
  <c r="F196" i="13"/>
  <c r="D196" i="13"/>
  <c r="D194" i="13"/>
  <c r="F194" i="13" s="1"/>
  <c r="D193" i="13"/>
  <c r="F193" i="13" s="1"/>
  <c r="F192" i="13"/>
  <c r="D192" i="13"/>
  <c r="F191" i="13"/>
  <c r="D191" i="13"/>
  <c r="F189" i="13"/>
  <c r="F188" i="13"/>
  <c r="F187" i="13"/>
  <c r="F186" i="13"/>
  <c r="F185" i="13"/>
  <c r="F184" i="13"/>
  <c r="F183" i="13"/>
  <c r="F182" i="13"/>
  <c r="F181" i="13"/>
  <c r="A181" i="13"/>
  <c r="A182" i="13" s="1"/>
  <c r="A183" i="13" s="1"/>
  <c r="A184" i="13" s="1"/>
  <c r="A185" i="13" s="1"/>
  <c r="A186" i="13" s="1"/>
  <c r="A187" i="13" s="1"/>
  <c r="A188" i="13" s="1"/>
  <c r="A189" i="13" s="1"/>
  <c r="A191" i="13" s="1"/>
  <c r="A192" i="13" s="1"/>
  <c r="A193" i="13" s="1"/>
  <c r="A194" i="13" s="1"/>
  <c r="A196" i="13" s="1"/>
  <c r="A197" i="13" s="1"/>
  <c r="A198" i="13" s="1"/>
  <c r="A199" i="13" s="1"/>
  <c r="F179" i="13"/>
  <c r="D179" i="13"/>
  <c r="F178" i="13"/>
  <c r="D178" i="13"/>
  <c r="D177" i="13"/>
  <c r="F177" i="13" s="1"/>
  <c r="D176" i="13"/>
  <c r="F176" i="13" s="1"/>
  <c r="F175" i="13"/>
  <c r="D175" i="13"/>
  <c r="F174" i="13"/>
  <c r="D174" i="13"/>
  <c r="D173" i="13"/>
  <c r="F173" i="13" s="1"/>
  <c r="A173" i="13"/>
  <c r="A174" i="13" s="1"/>
  <c r="A175" i="13" s="1"/>
  <c r="A176" i="13" s="1"/>
  <c r="A177" i="13" s="1"/>
  <c r="A178" i="13" s="1"/>
  <c r="A179" i="13" s="1"/>
  <c r="D171" i="13"/>
  <c r="F171" i="13" s="1"/>
  <c r="F170" i="13"/>
  <c r="D170" i="13"/>
  <c r="F169" i="13"/>
  <c r="D169" i="13"/>
  <c r="D168" i="13"/>
  <c r="F168" i="13" s="1"/>
  <c r="D167" i="13"/>
  <c r="F167" i="13" s="1"/>
  <c r="A167" i="13"/>
  <c r="A168" i="13" s="1"/>
  <c r="A169" i="13" s="1"/>
  <c r="A170" i="13" s="1"/>
  <c r="A171" i="13" s="1"/>
  <c r="F166" i="13"/>
  <c r="D166" i="13"/>
  <c r="A166" i="13"/>
  <c r="F165" i="13"/>
  <c r="D165" i="13"/>
  <c r="A165" i="13"/>
  <c r="D163" i="13"/>
  <c r="F163" i="13" s="1"/>
  <c r="D162" i="13"/>
  <c r="F162" i="13" s="1"/>
  <c r="F161" i="13"/>
  <c r="D161" i="13"/>
  <c r="F160" i="13"/>
  <c r="D160" i="13"/>
  <c r="D159" i="13"/>
  <c r="F159" i="13" s="1"/>
  <c r="D158" i="13"/>
  <c r="F158" i="13" s="1"/>
  <c r="A158" i="13"/>
  <c r="A159" i="13" s="1"/>
  <c r="A160" i="13" s="1"/>
  <c r="A161" i="13" s="1"/>
  <c r="A162" i="13" s="1"/>
  <c r="A163" i="13" s="1"/>
  <c r="F157" i="13"/>
  <c r="D157" i="13"/>
  <c r="A157" i="13"/>
  <c r="F155" i="13"/>
  <c r="D155" i="13"/>
  <c r="D154" i="13"/>
  <c r="F154" i="13" s="1"/>
  <c r="D153" i="13"/>
  <c r="F153" i="13" s="1"/>
  <c r="F152" i="13"/>
  <c r="D152" i="13"/>
  <c r="F151" i="13"/>
  <c r="D151" i="13"/>
  <c r="D150" i="13"/>
  <c r="F150" i="13" s="1"/>
  <c r="D149" i="13"/>
  <c r="F149" i="13" s="1"/>
  <c r="A149" i="13"/>
  <c r="A150" i="13" s="1"/>
  <c r="A151" i="13" s="1"/>
  <c r="A152" i="13" s="1"/>
  <c r="A153" i="13" s="1"/>
  <c r="A154" i="13" s="1"/>
  <c r="A155" i="13" s="1"/>
  <c r="F147" i="13"/>
  <c r="F146" i="13"/>
  <c r="F145" i="13"/>
  <c r="F144" i="13"/>
  <c r="A144" i="13"/>
  <c r="A145" i="13" s="1"/>
  <c r="A146" i="13" s="1"/>
  <c r="A147" i="13" s="1"/>
  <c r="F143" i="13"/>
  <c r="A143" i="13"/>
  <c r="F141" i="13"/>
  <c r="F140" i="13"/>
  <c r="F139" i="13"/>
  <c r="F138" i="13"/>
  <c r="F137" i="13"/>
  <c r="A137" i="13"/>
  <c r="A138" i="13" s="1"/>
  <c r="A139" i="13" s="1"/>
  <c r="A140" i="13" s="1"/>
  <c r="A141" i="13" s="1"/>
  <c r="F135" i="13"/>
  <c r="F134" i="13"/>
  <c r="F133" i="13"/>
  <c r="F132" i="13"/>
  <c r="A132" i="13"/>
  <c r="A133" i="13" s="1"/>
  <c r="A134" i="13" s="1"/>
  <c r="A135" i="13" s="1"/>
  <c r="F131" i="13"/>
  <c r="A131" i="13"/>
  <c r="D128" i="13"/>
  <c r="F128" i="13" s="1"/>
  <c r="D127" i="13"/>
  <c r="F127" i="13" s="1"/>
  <c r="F126" i="13"/>
  <c r="D126" i="13"/>
  <c r="F125" i="13"/>
  <c r="D125" i="13"/>
  <c r="D124" i="13"/>
  <c r="F124" i="13" s="1"/>
  <c r="D123" i="13"/>
  <c r="F123" i="13" s="1"/>
  <c r="A123" i="13"/>
  <c r="A124" i="13" s="1"/>
  <c r="A125" i="13" s="1"/>
  <c r="A126" i="13" s="1"/>
  <c r="A127" i="13" s="1"/>
  <c r="A128" i="13" s="1"/>
  <c r="F122" i="13"/>
  <c r="D122" i="13"/>
  <c r="A122" i="13"/>
  <c r="F120" i="13"/>
  <c r="D120" i="13"/>
  <c r="D119" i="13"/>
  <c r="F119" i="13" s="1"/>
  <c r="D118" i="13"/>
  <c r="F118" i="13" s="1"/>
  <c r="F117" i="13"/>
  <c r="D117" i="13"/>
  <c r="F116" i="13"/>
  <c r="D116" i="13"/>
  <c r="D115" i="13"/>
  <c r="F115" i="13" s="1"/>
  <c r="D114" i="13"/>
  <c r="F114" i="13" s="1"/>
  <c r="A114" i="13"/>
  <c r="A115" i="13" s="1"/>
  <c r="A116" i="13" s="1"/>
  <c r="A117" i="13" s="1"/>
  <c r="A118" i="13" s="1"/>
  <c r="A119" i="13" s="1"/>
  <c r="A120" i="13" s="1"/>
  <c r="F112" i="13"/>
  <c r="D112" i="13"/>
  <c r="F111" i="13"/>
  <c r="D111" i="13"/>
  <c r="D110" i="13"/>
  <c r="F110" i="13" s="1"/>
  <c r="D109" i="13"/>
  <c r="F109" i="13" s="1"/>
  <c r="F108" i="13"/>
  <c r="D108" i="13"/>
  <c r="F107" i="13"/>
  <c r="D107" i="13"/>
  <c r="D106" i="13"/>
  <c r="F106" i="13" s="1"/>
  <c r="A106" i="13"/>
  <c r="A107" i="13" s="1"/>
  <c r="A108" i="13" s="1"/>
  <c r="A109" i="13" s="1"/>
  <c r="A110" i="13" s="1"/>
  <c r="A111" i="13" s="1"/>
  <c r="A112" i="13" s="1"/>
  <c r="F104" i="13"/>
  <c r="F103" i="13"/>
  <c r="F102" i="13"/>
  <c r="F101" i="13"/>
  <c r="F100" i="13"/>
  <c r="A100" i="13"/>
  <c r="A101" i="13" s="1"/>
  <c r="A102" i="13" s="1"/>
  <c r="A103" i="13" s="1"/>
  <c r="A104" i="13" s="1"/>
  <c r="F98" i="13"/>
  <c r="F97" i="13"/>
  <c r="F96" i="13"/>
  <c r="F95" i="13"/>
  <c r="F94" i="13"/>
  <c r="A94" i="13"/>
  <c r="A95" i="13" s="1"/>
  <c r="A96" i="13" s="1"/>
  <c r="A97" i="13" s="1"/>
  <c r="A98" i="13" s="1"/>
  <c r="F92" i="13"/>
  <c r="F91" i="13"/>
  <c r="F90" i="13"/>
  <c r="F89" i="13"/>
  <c r="F88" i="13"/>
  <c r="A88" i="13"/>
  <c r="A89" i="13" s="1"/>
  <c r="A90" i="13" s="1"/>
  <c r="A91" i="13" s="1"/>
  <c r="A92" i="13" s="1"/>
  <c r="F85" i="13"/>
  <c r="D85" i="13"/>
  <c r="D84" i="13"/>
  <c r="F84" i="13" s="1"/>
  <c r="D83" i="13"/>
  <c r="F83" i="13" s="1"/>
  <c r="F82" i="13"/>
  <c r="D82" i="13"/>
  <c r="F81" i="13"/>
  <c r="D81" i="13"/>
  <c r="D80" i="13"/>
  <c r="F80" i="13" s="1"/>
  <c r="D79" i="13"/>
  <c r="F79" i="13" s="1"/>
  <c r="A79" i="13"/>
  <c r="A80" i="13" s="1"/>
  <c r="A81" i="13" s="1"/>
  <c r="A82" i="13" s="1"/>
  <c r="A83" i="13" s="1"/>
  <c r="A84" i="13" s="1"/>
  <c r="A85" i="13" s="1"/>
  <c r="F77" i="13"/>
  <c r="D77" i="13"/>
  <c r="F76" i="13"/>
  <c r="D76" i="13"/>
  <c r="D75" i="13"/>
  <c r="F75" i="13" s="1"/>
  <c r="D74" i="13"/>
  <c r="F74" i="13" s="1"/>
  <c r="F73" i="13"/>
  <c r="D73" i="13"/>
  <c r="F72" i="13"/>
  <c r="D72" i="13"/>
  <c r="D71" i="13"/>
  <c r="F71" i="13" s="1"/>
  <c r="A71" i="13"/>
  <c r="A72" i="13" s="1"/>
  <c r="A73" i="13" s="1"/>
  <c r="A74" i="13" s="1"/>
  <c r="A75" i="13" s="1"/>
  <c r="A76" i="13" s="1"/>
  <c r="A77" i="13" s="1"/>
  <c r="D69" i="13"/>
  <c r="F69" i="13" s="1"/>
  <c r="F68" i="13"/>
  <c r="D68" i="13"/>
  <c r="F67" i="13"/>
  <c r="D67" i="13"/>
  <c r="D66" i="13"/>
  <c r="F66" i="13" s="1"/>
  <c r="D65" i="13"/>
  <c r="F65" i="13" s="1"/>
  <c r="A65" i="13"/>
  <c r="A66" i="13" s="1"/>
  <c r="A67" i="13" s="1"/>
  <c r="A68" i="13" s="1"/>
  <c r="A69" i="13" s="1"/>
  <c r="F64" i="13"/>
  <c r="D64" i="13"/>
  <c r="A64" i="13"/>
  <c r="F63" i="13"/>
  <c r="D63" i="13"/>
  <c r="A63" i="13"/>
  <c r="F61" i="13"/>
  <c r="F60" i="13"/>
  <c r="F59" i="13"/>
  <c r="F58" i="13"/>
  <c r="F57" i="13"/>
  <c r="A57" i="13"/>
  <c r="A58" i="13" s="1"/>
  <c r="A59" i="13" s="1"/>
  <c r="A60" i="13" s="1"/>
  <c r="A61" i="13" s="1"/>
  <c r="F55" i="13"/>
  <c r="F54" i="13"/>
  <c r="F53" i="13"/>
  <c r="F52" i="13"/>
  <c r="A52" i="13"/>
  <c r="A53" i="13" s="1"/>
  <c r="A54" i="13" s="1"/>
  <c r="A55" i="13" s="1"/>
  <c r="F51" i="13"/>
  <c r="A51" i="13"/>
  <c r="F49" i="13"/>
  <c r="F48" i="13"/>
  <c r="F47" i="13"/>
  <c r="F46" i="13"/>
  <c r="F45" i="13"/>
  <c r="A45" i="13"/>
  <c r="A46" i="13" s="1"/>
  <c r="A47" i="13" s="1"/>
  <c r="A48" i="13" s="1"/>
  <c r="A49" i="13" s="1"/>
  <c r="F43" i="13"/>
  <c r="F42" i="13"/>
  <c r="F41" i="13"/>
  <c r="F40" i="13"/>
  <c r="A40" i="13"/>
  <c r="A41" i="13" s="1"/>
  <c r="A42" i="13" s="1"/>
  <c r="A43" i="13" s="1"/>
  <c r="F39" i="13"/>
  <c r="A39" i="13"/>
  <c r="F37" i="13"/>
  <c r="F36" i="13"/>
  <c r="F35" i="13"/>
  <c r="F34" i="13"/>
  <c r="F33" i="13"/>
  <c r="A33" i="13"/>
  <c r="A34" i="13" s="1"/>
  <c r="A35" i="13" s="1"/>
  <c r="A36" i="13" s="1"/>
  <c r="A37" i="13" s="1"/>
  <c r="F30" i="13"/>
  <c r="D30" i="13"/>
  <c r="F29" i="13"/>
  <c r="D29" i="13"/>
  <c r="D28" i="13"/>
  <c r="F28" i="13" s="1"/>
  <c r="D27" i="13"/>
  <c r="F27" i="13" s="1"/>
  <c r="F26" i="13"/>
  <c r="D26" i="13"/>
  <c r="F25" i="13"/>
  <c r="D25" i="13"/>
  <c r="D24" i="13"/>
  <c r="F24" i="13" s="1"/>
  <c r="A24" i="13"/>
  <c r="A25" i="13" s="1"/>
  <c r="A26" i="13" s="1"/>
  <c r="A27" i="13" s="1"/>
  <c r="A28" i="13" s="1"/>
  <c r="A29" i="13" s="1"/>
  <c r="A30" i="13" s="1"/>
  <c r="F22" i="13"/>
  <c r="F21" i="13"/>
  <c r="F20" i="13"/>
  <c r="F19" i="13"/>
  <c r="A19" i="13"/>
  <c r="A20" i="13" s="1"/>
  <c r="A21" i="13" s="1"/>
  <c r="A22" i="13" s="1"/>
  <c r="F18" i="13"/>
  <c r="A18" i="13"/>
  <c r="F16" i="13"/>
  <c r="F15" i="13"/>
  <c r="F14" i="13"/>
  <c r="A14" i="13"/>
  <c r="A15" i="13" s="1"/>
  <c r="A16" i="13" s="1"/>
  <c r="F13" i="13"/>
  <c r="A13" i="13"/>
  <c r="F12" i="13"/>
  <c r="F213" i="13" s="1"/>
  <c r="F214" i="13" s="1"/>
  <c r="F215" i="13" s="1"/>
  <c r="F212" i="12" l="1"/>
  <c r="F211" i="12"/>
  <c r="F210" i="12"/>
  <c r="F209" i="12"/>
  <c r="F208" i="12"/>
  <c r="F207" i="12"/>
  <c r="F206" i="12"/>
  <c r="F204" i="12"/>
  <c r="F203" i="12"/>
  <c r="F202" i="12"/>
  <c r="A202" i="12"/>
  <c r="A203" i="12" s="1"/>
  <c r="A204" i="12" s="1"/>
  <c r="A206" i="12" s="1"/>
  <c r="A207" i="12" s="1"/>
  <c r="A208" i="12" s="1"/>
  <c r="A209" i="12" s="1"/>
  <c r="A210" i="12" s="1"/>
  <c r="A211" i="12" s="1"/>
  <c r="A212" i="12" s="1"/>
  <c r="F201" i="12"/>
  <c r="A201" i="12"/>
  <c r="D199" i="12"/>
  <c r="F199" i="12" s="1"/>
  <c r="D198" i="12"/>
  <c r="F198" i="12" s="1"/>
  <c r="D197" i="12"/>
  <c r="F197" i="12" s="1"/>
  <c r="D196" i="12"/>
  <c r="F196" i="12" s="1"/>
  <c r="D194" i="12"/>
  <c r="F194" i="12" s="1"/>
  <c r="D193" i="12"/>
  <c r="F193" i="12" s="1"/>
  <c r="D192" i="12"/>
  <c r="F192" i="12" s="1"/>
  <c r="D191" i="12"/>
  <c r="F191" i="12" s="1"/>
  <c r="F189" i="12"/>
  <c r="F188" i="12"/>
  <c r="F187" i="12"/>
  <c r="F186" i="12"/>
  <c r="F185" i="12"/>
  <c r="A185" i="12"/>
  <c r="A186" i="12" s="1"/>
  <c r="A187" i="12" s="1"/>
  <c r="A188" i="12" s="1"/>
  <c r="A189" i="12" s="1"/>
  <c r="A191" i="12" s="1"/>
  <c r="A192" i="12" s="1"/>
  <c r="A193" i="12" s="1"/>
  <c r="A194" i="12" s="1"/>
  <c r="A196" i="12" s="1"/>
  <c r="A197" i="12" s="1"/>
  <c r="A198" i="12" s="1"/>
  <c r="A199" i="12" s="1"/>
  <c r="F184" i="12"/>
  <c r="F183" i="12"/>
  <c r="F182" i="12"/>
  <c r="F181" i="12"/>
  <c r="A181" i="12"/>
  <c r="A182" i="12" s="1"/>
  <c r="A183" i="12" s="1"/>
  <c r="A184" i="12" s="1"/>
  <c r="F179" i="12"/>
  <c r="D179" i="12"/>
  <c r="F178" i="12"/>
  <c r="D178" i="12"/>
  <c r="F177" i="12"/>
  <c r="D177" i="12"/>
  <c r="F176" i="12"/>
  <c r="D176" i="12"/>
  <c r="F175" i="12"/>
  <c r="D175" i="12"/>
  <c r="F174" i="12"/>
  <c r="D174" i="12"/>
  <c r="F173" i="12"/>
  <c r="D173" i="12"/>
  <c r="A173" i="12"/>
  <c r="A174" i="12" s="1"/>
  <c r="A175" i="12" s="1"/>
  <c r="A176" i="12" s="1"/>
  <c r="A177" i="12" s="1"/>
  <c r="A178" i="12" s="1"/>
  <c r="A179" i="12" s="1"/>
  <c r="F171" i="12"/>
  <c r="D171" i="12"/>
  <c r="F170" i="12"/>
  <c r="D170" i="12"/>
  <c r="F169" i="12"/>
  <c r="D169" i="12"/>
  <c r="F168" i="12"/>
  <c r="D168" i="12"/>
  <c r="F167" i="12"/>
  <c r="D167" i="12"/>
  <c r="F166" i="12"/>
  <c r="D166" i="12"/>
  <c r="A166" i="12"/>
  <c r="A167" i="12" s="1"/>
  <c r="A168" i="12" s="1"/>
  <c r="A169" i="12" s="1"/>
  <c r="A170" i="12" s="1"/>
  <c r="A171" i="12" s="1"/>
  <c r="F165" i="12"/>
  <c r="D165" i="12"/>
  <c r="A165" i="12"/>
  <c r="F163" i="12"/>
  <c r="D163" i="12"/>
  <c r="F162" i="12"/>
  <c r="D162" i="12"/>
  <c r="F161" i="12"/>
  <c r="D161" i="12"/>
  <c r="F160" i="12"/>
  <c r="D160" i="12"/>
  <c r="F159" i="12"/>
  <c r="D159" i="12"/>
  <c r="F158" i="12"/>
  <c r="D158" i="12"/>
  <c r="F157" i="12"/>
  <c r="D157" i="12"/>
  <c r="A157" i="12"/>
  <c r="A158" i="12" s="1"/>
  <c r="A159" i="12" s="1"/>
  <c r="A160" i="12" s="1"/>
  <c r="A161" i="12" s="1"/>
  <c r="A162" i="12" s="1"/>
  <c r="A163" i="12" s="1"/>
  <c r="F155" i="12"/>
  <c r="D155" i="12"/>
  <c r="F154" i="12"/>
  <c r="D154" i="12"/>
  <c r="F153" i="12"/>
  <c r="D153" i="12"/>
  <c r="F152" i="12"/>
  <c r="D152" i="12"/>
  <c r="F151" i="12"/>
  <c r="D151" i="12"/>
  <c r="F150" i="12"/>
  <c r="D150" i="12"/>
  <c r="A150" i="12"/>
  <c r="A151" i="12" s="1"/>
  <c r="A152" i="12" s="1"/>
  <c r="A153" i="12" s="1"/>
  <c r="A154" i="12" s="1"/>
  <c r="A155" i="12" s="1"/>
  <c r="F149" i="12"/>
  <c r="D149" i="12"/>
  <c r="A149" i="12"/>
  <c r="F147" i="12"/>
  <c r="F146" i="12"/>
  <c r="F145" i="12"/>
  <c r="F144" i="12"/>
  <c r="A144" i="12"/>
  <c r="A145" i="12" s="1"/>
  <c r="A146" i="12" s="1"/>
  <c r="A147" i="12" s="1"/>
  <c r="F143" i="12"/>
  <c r="A143" i="12"/>
  <c r="F141" i="12"/>
  <c r="F140" i="12"/>
  <c r="F139" i="12"/>
  <c r="F138" i="12"/>
  <c r="F137" i="12"/>
  <c r="A137" i="12"/>
  <c r="A138" i="12" s="1"/>
  <c r="A139" i="12" s="1"/>
  <c r="A140" i="12" s="1"/>
  <c r="A141" i="12" s="1"/>
  <c r="F135" i="12"/>
  <c r="F134" i="12"/>
  <c r="F133" i="12"/>
  <c r="F132" i="12"/>
  <c r="A132" i="12"/>
  <c r="A133" i="12" s="1"/>
  <c r="A134" i="12" s="1"/>
  <c r="A135" i="12" s="1"/>
  <c r="F131" i="12"/>
  <c r="A131" i="12"/>
  <c r="D128" i="12"/>
  <c r="F128" i="12" s="1"/>
  <c r="D127" i="12"/>
  <c r="F127" i="12" s="1"/>
  <c r="D126" i="12"/>
  <c r="F126" i="12" s="1"/>
  <c r="D125" i="12"/>
  <c r="F125" i="12" s="1"/>
  <c r="D124" i="12"/>
  <c r="F124" i="12" s="1"/>
  <c r="D123" i="12"/>
  <c r="F123" i="12" s="1"/>
  <c r="D122" i="12"/>
  <c r="F122" i="12" s="1"/>
  <c r="A122" i="12"/>
  <c r="A123" i="12" s="1"/>
  <c r="A124" i="12" s="1"/>
  <c r="A125" i="12" s="1"/>
  <c r="A126" i="12" s="1"/>
  <c r="A127" i="12" s="1"/>
  <c r="A128" i="12" s="1"/>
  <c r="D120" i="12"/>
  <c r="F120" i="12" s="1"/>
  <c r="D119" i="12"/>
  <c r="F119" i="12" s="1"/>
  <c r="D118" i="12"/>
  <c r="F118" i="12" s="1"/>
  <c r="D117" i="12"/>
  <c r="F117" i="12" s="1"/>
  <c r="D116" i="12"/>
  <c r="F116" i="12" s="1"/>
  <c r="D115" i="12"/>
  <c r="F115" i="12" s="1"/>
  <c r="D114" i="12"/>
  <c r="F114" i="12" s="1"/>
  <c r="A114" i="12"/>
  <c r="A115" i="12" s="1"/>
  <c r="A116" i="12" s="1"/>
  <c r="A117" i="12" s="1"/>
  <c r="A118" i="12" s="1"/>
  <c r="A119" i="12" s="1"/>
  <c r="A120" i="12" s="1"/>
  <c r="D112" i="12"/>
  <c r="F112" i="12" s="1"/>
  <c r="D111" i="12"/>
  <c r="F111" i="12" s="1"/>
  <c r="D110" i="12"/>
  <c r="F110" i="12" s="1"/>
  <c r="D109" i="12"/>
  <c r="F109" i="12" s="1"/>
  <c r="D108" i="12"/>
  <c r="F108" i="12" s="1"/>
  <c r="D107" i="12"/>
  <c r="F107" i="12" s="1"/>
  <c r="D106" i="12"/>
  <c r="F106" i="12" s="1"/>
  <c r="A106" i="12"/>
  <c r="A107" i="12" s="1"/>
  <c r="A108" i="12" s="1"/>
  <c r="A109" i="12" s="1"/>
  <c r="A110" i="12" s="1"/>
  <c r="A111" i="12" s="1"/>
  <c r="A112" i="12" s="1"/>
  <c r="F104" i="12"/>
  <c r="F103" i="12"/>
  <c r="F102" i="12"/>
  <c r="F101" i="12"/>
  <c r="F100" i="12"/>
  <c r="A100" i="12"/>
  <c r="A101" i="12" s="1"/>
  <c r="A102" i="12" s="1"/>
  <c r="A103" i="12" s="1"/>
  <c r="A104" i="12" s="1"/>
  <c r="F98" i="12"/>
  <c r="F97" i="12"/>
  <c r="F96" i="12"/>
  <c r="F95" i="12"/>
  <c r="A95" i="12"/>
  <c r="A96" i="12" s="1"/>
  <c r="A97" i="12" s="1"/>
  <c r="A98" i="12" s="1"/>
  <c r="F94" i="12"/>
  <c r="A94" i="12"/>
  <c r="F92" i="12"/>
  <c r="F91" i="12"/>
  <c r="F90" i="12"/>
  <c r="F89" i="12"/>
  <c r="F88" i="12"/>
  <c r="A88" i="12"/>
  <c r="A89" i="12" s="1"/>
  <c r="A90" i="12" s="1"/>
  <c r="A91" i="12" s="1"/>
  <c r="A92" i="12" s="1"/>
  <c r="F85" i="12"/>
  <c r="D85" i="12"/>
  <c r="F84" i="12"/>
  <c r="D84" i="12"/>
  <c r="F83" i="12"/>
  <c r="D83" i="12"/>
  <c r="F82" i="12"/>
  <c r="D82" i="12"/>
  <c r="F81" i="12"/>
  <c r="D81" i="12"/>
  <c r="F80" i="12"/>
  <c r="D80" i="12"/>
  <c r="F79" i="12"/>
  <c r="D79" i="12"/>
  <c r="A79" i="12"/>
  <c r="A80" i="12" s="1"/>
  <c r="A81" i="12" s="1"/>
  <c r="A82" i="12" s="1"/>
  <c r="A83" i="12" s="1"/>
  <c r="A84" i="12" s="1"/>
  <c r="A85" i="12" s="1"/>
  <c r="F77" i="12"/>
  <c r="D77" i="12"/>
  <c r="F76" i="12"/>
  <c r="D76" i="12"/>
  <c r="F75" i="12"/>
  <c r="D75" i="12"/>
  <c r="F74" i="12"/>
  <c r="D74" i="12"/>
  <c r="F73" i="12"/>
  <c r="D73" i="12"/>
  <c r="F72" i="12"/>
  <c r="D72" i="12"/>
  <c r="F71" i="12"/>
  <c r="D71" i="12"/>
  <c r="A71" i="12"/>
  <c r="A72" i="12" s="1"/>
  <c r="A73" i="12" s="1"/>
  <c r="A74" i="12" s="1"/>
  <c r="A75" i="12" s="1"/>
  <c r="A76" i="12" s="1"/>
  <c r="A77" i="12" s="1"/>
  <c r="F69" i="12"/>
  <c r="D69" i="12"/>
  <c r="F68" i="12"/>
  <c r="D68" i="12"/>
  <c r="F67" i="12"/>
  <c r="D67" i="12"/>
  <c r="F66" i="12"/>
  <c r="D66" i="12"/>
  <c r="F65" i="12"/>
  <c r="D65" i="12"/>
  <c r="A65" i="12"/>
  <c r="A66" i="12" s="1"/>
  <c r="A67" i="12" s="1"/>
  <c r="A68" i="12" s="1"/>
  <c r="A69" i="12" s="1"/>
  <c r="F64" i="12"/>
  <c r="D64" i="12"/>
  <c r="A64" i="12"/>
  <c r="F63" i="12"/>
  <c r="D63" i="12"/>
  <c r="A63" i="12"/>
  <c r="F61" i="12"/>
  <c r="F60" i="12"/>
  <c r="F59" i="12"/>
  <c r="F58" i="12"/>
  <c r="A58" i="12"/>
  <c r="A59" i="12" s="1"/>
  <c r="A60" i="12" s="1"/>
  <c r="A61" i="12" s="1"/>
  <c r="F57" i="12"/>
  <c r="A57" i="12"/>
  <c r="F55" i="12"/>
  <c r="F54" i="12"/>
  <c r="F53" i="12"/>
  <c r="F52" i="12"/>
  <c r="F51" i="12"/>
  <c r="A51" i="12"/>
  <c r="A52" i="12" s="1"/>
  <c r="A53" i="12" s="1"/>
  <c r="A54" i="12" s="1"/>
  <c r="A55" i="12" s="1"/>
  <c r="F49" i="12"/>
  <c r="F48" i="12"/>
  <c r="F47" i="12"/>
  <c r="F46" i="12"/>
  <c r="A46" i="12"/>
  <c r="A47" i="12" s="1"/>
  <c r="A48" i="12" s="1"/>
  <c r="A49" i="12" s="1"/>
  <c r="F45" i="12"/>
  <c r="A45" i="12"/>
  <c r="F43" i="12"/>
  <c r="F42" i="12"/>
  <c r="F41" i="12"/>
  <c r="F40" i="12"/>
  <c r="F39" i="12"/>
  <c r="A39" i="12"/>
  <c r="A40" i="12" s="1"/>
  <c r="A41" i="12" s="1"/>
  <c r="A42" i="12" s="1"/>
  <c r="A43" i="12" s="1"/>
  <c r="F37" i="12"/>
  <c r="F36" i="12"/>
  <c r="F35" i="12"/>
  <c r="F34" i="12"/>
  <c r="A34" i="12"/>
  <c r="A35" i="12" s="1"/>
  <c r="A36" i="12" s="1"/>
  <c r="A37" i="12" s="1"/>
  <c r="F33" i="12"/>
  <c r="A33" i="12"/>
  <c r="F30" i="12"/>
  <c r="D30" i="12"/>
  <c r="F29" i="12"/>
  <c r="D29" i="12"/>
  <c r="F28" i="12"/>
  <c r="D28" i="12"/>
  <c r="F27" i="12"/>
  <c r="D27" i="12"/>
  <c r="F26" i="12"/>
  <c r="D26" i="12"/>
  <c r="F25" i="12"/>
  <c r="D25" i="12"/>
  <c r="F24" i="12"/>
  <c r="D24" i="12"/>
  <c r="A24" i="12"/>
  <c r="A25" i="12" s="1"/>
  <c r="A26" i="12" s="1"/>
  <c r="A27" i="12" s="1"/>
  <c r="A28" i="12" s="1"/>
  <c r="A29" i="12" s="1"/>
  <c r="A30" i="12" s="1"/>
  <c r="F22" i="12"/>
  <c r="F21" i="12"/>
  <c r="F20" i="12"/>
  <c r="A20" i="12"/>
  <c r="A21" i="12" s="1"/>
  <c r="A22" i="12" s="1"/>
  <c r="F19" i="12"/>
  <c r="A19" i="12"/>
  <c r="F18" i="12"/>
  <c r="A18" i="12"/>
  <c r="F16" i="12"/>
  <c r="F15" i="12"/>
  <c r="A15" i="12"/>
  <c r="A16" i="12" s="1"/>
  <c r="F14" i="12"/>
  <c r="A14" i="12"/>
  <c r="F13" i="12"/>
  <c r="A13" i="12"/>
  <c r="F12" i="12"/>
  <c r="F213" i="12" l="1"/>
  <c r="F214" i="12" s="1"/>
  <c r="F215" i="12" s="1"/>
</calcChain>
</file>

<file path=xl/sharedStrings.xml><?xml version="1.0" encoding="utf-8"?>
<sst xmlns="http://schemas.openxmlformats.org/spreadsheetml/2006/main" count="782" uniqueCount="158">
  <si>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</si>
  <si>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</si>
  <si>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</si>
  <si>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</si>
  <si>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</si>
  <si>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Ծավալաթերթ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</si>
  <si>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</si>
  <si>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</si>
  <si>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</si>
  <si>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</si>
  <si>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</si>
  <si>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</si>
  <si>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</si>
  <si>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</si>
  <si>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</si>
  <si>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</si>
  <si>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20%           ԱԱՀ</t>
  </si>
  <si>
    <r>
      <t>100մ</t>
    </r>
    <r>
      <rPr>
        <sz val="12"/>
        <color theme="1"/>
        <rFont val="Calibri"/>
        <family val="2"/>
        <charset val="204"/>
      </rPr>
      <t>²</t>
    </r>
  </si>
  <si>
    <t>տն</t>
  </si>
  <si>
    <r>
      <t>1000մ</t>
    </r>
    <r>
      <rPr>
        <sz val="12"/>
        <color theme="1"/>
        <rFont val="Calibri"/>
        <family val="2"/>
        <charset val="204"/>
      </rPr>
      <t>³</t>
    </r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</si>
  <si>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>-րդ կարգի բնահողի քանդում մեխանիզմով, բարձելով ինքնաթափին</t>
    </r>
  </si>
  <si>
    <t>Կողնակների իրականացում ավազակոպիճով 10սմ հաստ.</t>
  </si>
  <si>
    <t>Տեղափոխում 3կմ</t>
  </si>
  <si>
    <r>
      <t>մ</t>
    </r>
    <r>
      <rPr>
        <sz val="12"/>
        <color theme="1"/>
        <rFont val="Calibri"/>
        <family val="2"/>
        <charset val="204"/>
      </rPr>
      <t>²</t>
    </r>
  </si>
  <si>
    <t>Բնահողի հետլիցք ձեռքով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</si>
  <si>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կողլիցքով</t>
    </r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</si>
  <si>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բնահողի մշակում մեխանիզմով, բարձում ինքնաթափին</t>
    </r>
  </si>
  <si>
    <t>Միաձույլ ե/բ հիմնային հեծանների կաոռւցում                   Վ - 25 դասի բետոնից</t>
  </si>
  <si>
    <t>Ամրան A - 1    6մմ</t>
  </si>
  <si>
    <t>Ամրան A - 500c    12մմ</t>
  </si>
  <si>
    <t>Կանոնավոր ձևի տուֆ քարով (պեմզաշենի տուֆ) չոր սալարկում 200մմ հաստ., ավազային նախաշերտի կառուցմամբ 10սմ հաստ. և շովերի լցում ավազով</t>
  </si>
  <si>
    <t>Փողոց - 1   (30 մ)</t>
  </si>
  <si>
    <t>Փողոց - 2   (135 մ)</t>
  </si>
  <si>
    <t>Ե/բետոնե ատամ հեծան  L=4.15 գծմ</t>
  </si>
  <si>
    <t>ՀՀ  Լոռու  մարզի  Լոռի  Բերդ  համայնքի  Բովաձոր, Լեջան, Ուռուտ, Սվերդլով  բնակավայրերի  ներհամայնքային  ճանապարհներիի  կանոնավոր  ձևի  տուֆ  քարով  սալարկում</t>
  </si>
  <si>
    <t>Փողոց - 1   (175 մ)</t>
  </si>
  <si>
    <t>Փողոց - 2   (100 մ)</t>
  </si>
  <si>
    <t>Փողոց - 3   (94 մ)</t>
  </si>
  <si>
    <t>Փողոց - 4   (20 մ)</t>
  </si>
  <si>
    <t>Փողոց - 5   (164 մ)</t>
  </si>
  <si>
    <t>Ե/բետոնե ատամ հեծան  L=4.0 գծմ  (2 հատ)</t>
  </si>
  <si>
    <t>Ե/բետոնե ատամ հեծան  L=4.2 գծմ (8 հատ)</t>
  </si>
  <si>
    <t>Միաձույլ ե/բ հիմնային հեծանների կառուցում                   Վ - 25 դասի բետոնից</t>
  </si>
  <si>
    <t>Ե/բետոնե ատամ հեծան  L=5.0 գծմ  (8 հատ)</t>
  </si>
  <si>
    <t>Փողոց - 1   (840 մ)</t>
  </si>
  <si>
    <t>Փողոց - 2   (605 մ)</t>
  </si>
  <si>
    <t>Փողոց - 3   (373 մ)</t>
  </si>
  <si>
    <t>Ե/բետոնե ատամ հեծան  L=4.2 գծմ</t>
  </si>
  <si>
    <t>Ե/բետոնե ատամ հեծան  L=4.5 գծմ  (4 հատ)</t>
  </si>
  <si>
    <t>Ե/բետոնե ատամ հեծան  L=5.0 գծմ  (33 հատ)</t>
  </si>
  <si>
    <t>Փողոց - 1   (255 մ)</t>
  </si>
  <si>
    <t>Փողոց - 2   (115 մ)</t>
  </si>
  <si>
    <t>Փողոց - 3   (97 մ)</t>
  </si>
  <si>
    <t>Ե/բետոնե ատամ հեծան  L=4.2 գծմ  (2 հատ)</t>
  </si>
  <si>
    <t>Ե/բետոնե ատամ հեծան  L=4.5 գծմ  (2 հատ)</t>
  </si>
  <si>
    <t>Ե/բետոնե ատամ հեծան  L=5.0 գծմ  (7 հատ)</t>
  </si>
  <si>
    <t>Ե/բետոնե ատամ հեծան  L=6.0 գծմ  (1 հատ)</t>
  </si>
  <si>
    <t>Միաձույլ ե/բ հիմնային հեծանների կաոուցում                   Վ - 25 դասի բետոնից</t>
  </si>
  <si>
    <t>Կիսախողովակներ</t>
  </si>
  <si>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բնահողի մշակում ձեռքով՝ բարձելով ինքնաթափին</t>
    </r>
  </si>
  <si>
    <t>Ապամոնտաժված d=426մմ կիսախողովակների բարձում ինքնաթափին</t>
  </si>
  <si>
    <t>d=426մմ մետաղական խողովակների տեղադրում (առանց խողովակների արժեքի)</t>
  </si>
  <si>
    <t>մ</t>
  </si>
  <si>
    <t>Ավազակոպճային շերտ</t>
  </si>
  <si>
    <t>d=426մմ մետաղական խողովակների հիդրոմեկուսուսացում բիտումի մածիկով (դրսից)</t>
  </si>
  <si>
    <t>d=426մմ կիսախողովակների յուղաներկում 2 անգամ (ներսից)</t>
  </si>
  <si>
    <t>Մետաղական ճաղաշար - 5գծմ (2 հատ)</t>
  </si>
  <si>
    <t>Մետաղական էլեմենտների պատրաստում և տեղադրում</t>
  </si>
  <si>
    <t>Անկյունակ 50*50*5մմ</t>
  </si>
  <si>
    <t>Տաշտաձև հեծան  6.5</t>
  </si>
  <si>
    <t>Մետաղական տարրերի յուղաներկում (2 անգամ)</t>
  </si>
  <si>
    <t>Մետաղական ճաղաշար - 7գծմ (2 հատ)</t>
  </si>
  <si>
    <t>Մետաղական վաքի մետաղական ճաղաշար - 9գծմ</t>
  </si>
  <si>
    <t>Անկյունակ 70*70*5մմ</t>
  </si>
  <si>
    <t>Ե/բ ջրահեռացման վաք</t>
  </si>
  <si>
    <t>Բնահողի տոփանում խճով</t>
  </si>
  <si>
    <t>Ե/բ ջրահեռացման վաքերի տեղադրում</t>
  </si>
  <si>
    <t>Վաք  50*38սմ    L=3մ (ծածկով)</t>
  </si>
  <si>
    <t>հատ</t>
  </si>
  <si>
    <t>Ե/բ ջրահեռացման վաքերի հիդրոմեկուսացում բիտումի մածիկով (երկշերտ)</t>
  </si>
  <si>
    <t>Բովաձոր  բնակավայր</t>
  </si>
  <si>
    <r>
      <t>Ճանապարհի հարթեցում տոփանումով նյութի ավելացումով 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</si>
  <si>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Լեջան  բնակավայր</t>
  </si>
  <si>
    <r>
      <t>Ճանապարհի հարթեցում տոփանումով նյութի ավելացումով 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</si>
  <si>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r>
      <t>Ճանապարհի հարթեցում տոփանումով նյութի ավելացումով 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</si>
  <si>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Ուռուտ  բնակավայր</t>
  </si>
  <si>
    <t>Սվերդլով  բնակավայր</t>
  </si>
  <si>
    <r>
      <t>Ճանապարհի հարթեցում տոփանումով նյութի ավելացումով (1000մ</t>
    </r>
    <r>
      <rPr>
        <sz val="12"/>
        <color theme="1"/>
        <rFont val="Calibri"/>
        <family val="2"/>
        <charset val="204"/>
      </rPr>
      <t>²</t>
    </r>
    <r>
      <rPr>
        <sz val="9.6"/>
        <color theme="1"/>
        <rFont val="Arial Armenian"/>
        <family val="2"/>
      </rPr>
      <t xml:space="preserve"> </t>
    </r>
    <r>
      <rPr>
        <sz val="12"/>
        <color theme="1"/>
        <rFont val="Arial Armenian"/>
        <family val="2"/>
      </rPr>
      <t>- 66մ</t>
    </r>
    <r>
      <rPr>
        <sz val="12"/>
        <color theme="1"/>
        <rFont val="Calibri"/>
        <family val="2"/>
        <charset val="204"/>
      </rPr>
      <t>³  ավազակոպիճ)</t>
    </r>
  </si>
  <si>
    <t>О Б Ё М Н Ы Й     Л И С Т  -  С М Е Т А</t>
  </si>
  <si>
    <t>Мощение дороги из туфа правилной формы  на внутриобщинных дорогах населенных пунктов Бовадзор, Леджан, Урут и Свердлов, общины Лори Берд, Лорийская область, РА</t>
  </si>
  <si>
    <t>Населенный пункт Бовадзор</t>
  </si>
  <si>
    <t>Улица - 1   (30 м)</t>
  </si>
  <si>
    <t>Разработка  IV  категории грунта экскаватором, с погрузкой на автосамасвалы</t>
  </si>
  <si>
    <r>
      <t>1000м</t>
    </r>
    <r>
      <rPr>
        <sz val="12"/>
        <color theme="1"/>
        <rFont val="Calibri"/>
        <family val="2"/>
        <charset val="204"/>
      </rPr>
      <t>³</t>
    </r>
  </si>
  <si>
    <t>Перевозка на 3 км</t>
  </si>
  <si>
    <t>тн</t>
  </si>
  <si>
    <r>
      <t>Планировка дорог с уплотнением, добавлением нового  материала   (1000м</t>
    </r>
    <r>
      <rPr>
        <sz val="12"/>
        <color theme="1"/>
        <rFont val="Calibri"/>
        <family val="2"/>
        <charset val="204"/>
      </rPr>
      <t>²</t>
    </r>
    <r>
      <rPr>
        <sz val="12"/>
        <color theme="1"/>
        <rFont val="Arial Armenian"/>
        <family val="2"/>
      </rPr>
      <t xml:space="preserve"> - 66м</t>
    </r>
    <r>
      <rPr>
        <sz val="12"/>
        <color theme="1"/>
        <rFont val="Calibri"/>
        <family val="2"/>
        <charset val="204"/>
      </rPr>
      <t>³  песчано-гравийная смесь)</t>
    </r>
  </si>
  <si>
    <r>
      <t>100м</t>
    </r>
    <r>
      <rPr>
        <sz val="12"/>
        <color theme="1"/>
        <rFont val="Calibri"/>
        <family val="2"/>
        <charset val="204"/>
      </rPr>
      <t>²</t>
    </r>
  </si>
  <si>
    <t>Мощение дороги из туфа правилной формы (пемзшен) толщиной 200 мм, с устройством песочного основания толщиной 10 см и заполнением швов песком</t>
  </si>
  <si>
    <t>Выполнение боковин песчано-гравийным покрытием толщиной 10 см.</t>
  </si>
  <si>
    <t>Улица - 2   (135 м)</t>
  </si>
  <si>
    <t>Ж/бетонный зуб балка  L=4.15 пгм</t>
  </si>
  <si>
    <t>Разработка  IV  категории грунта вручную, в отвал</t>
  </si>
  <si>
    <r>
      <t>м</t>
    </r>
    <r>
      <rPr>
        <sz val="12"/>
        <color theme="1"/>
        <rFont val="Calibri"/>
        <family val="2"/>
        <charset val="204"/>
      </rPr>
      <t>³</t>
    </r>
  </si>
  <si>
    <t>Обратная засипка грунта вручную</t>
  </si>
  <si>
    <t>Разработка  III  категории грунта экскаватором, с погрузкой на автосамасвалы</t>
  </si>
  <si>
    <t>Устройство монолитных ж/б фундаментных балок из бетона М-350</t>
  </si>
  <si>
    <t>Катанка A - 1    6мм</t>
  </si>
  <si>
    <t>Стержневая арматура   А - 500C 12мм</t>
  </si>
  <si>
    <t>Населенный пункт Леджан</t>
  </si>
  <si>
    <t>Улица - 1   (175 м)</t>
  </si>
  <si>
    <t>Улица - 2   (100 м)</t>
  </si>
  <si>
    <t>Улица - 3   (94 м)</t>
  </si>
  <si>
    <t>Улица - 4   (20 м)</t>
  </si>
  <si>
    <t>Улица - 5   (164 м)</t>
  </si>
  <si>
    <t>Ж/бетонный зуб балка  L=4.0 пгм  (2 шт)</t>
  </si>
  <si>
    <t>Ж/бетонный зуб балка  L=4.2 пгм  (8 шт)</t>
  </si>
  <si>
    <t>Ж/бетонный зуб балка  L=5.0 пгм  (8 шт)</t>
  </si>
  <si>
    <t>Населенный пункт Урут</t>
  </si>
  <si>
    <t>Улица - 1   (840 м)</t>
  </si>
  <si>
    <t>Улица - 2   (605 м)</t>
  </si>
  <si>
    <t>Улица - 3   (373 м)</t>
  </si>
  <si>
    <t>Ж/бетонный зуб балка  L=4.2 пгм</t>
  </si>
  <si>
    <t>Ж/бетонный зуб балка  L=4.5 пгм  (4 шт)</t>
  </si>
  <si>
    <t>Ж/бетонный зуб балка  L=5.0 пгм  (33 шт)</t>
  </si>
  <si>
    <t>Улица - 1   (255 м)</t>
  </si>
  <si>
    <t>Населенный пункт Свердлов</t>
  </si>
  <si>
    <t>Улица - 2   (115 м)</t>
  </si>
  <si>
    <t>Улица - 3   (97 м)</t>
  </si>
  <si>
    <t>Ж/бетонный зуб балка  L=4.2 пгм  (2 шт)</t>
  </si>
  <si>
    <t>Ж/бетонный зуб балка  L=4.5 пгм  (2 шт)</t>
  </si>
  <si>
    <t>Ж/бетонный зуб балка  L=5.0 пгм  (7 шт)</t>
  </si>
  <si>
    <t>Ж/бетонный зуб балка  L=6.0 пгм  (1 шт)</t>
  </si>
  <si>
    <t>Полутрубы</t>
  </si>
  <si>
    <t>Погрузка демотированных полутруб d=426мм, на автосамосвалы</t>
  </si>
  <si>
    <t>Монтаж d=426мм металлических труб  (без стоимости материлла)</t>
  </si>
  <si>
    <t>м</t>
  </si>
  <si>
    <t>Песчано-гравийная смесь</t>
  </si>
  <si>
    <t>Гидроизоляция битумной мастикой d=426мм  металлических труб (снаружи)</t>
  </si>
  <si>
    <r>
      <t>м</t>
    </r>
    <r>
      <rPr>
        <sz val="12"/>
        <color theme="1"/>
        <rFont val="Calibri"/>
        <family val="2"/>
        <charset val="204"/>
      </rPr>
      <t>²</t>
    </r>
  </si>
  <si>
    <t>Маслянная окраска d=426мм металлических труб 2 раза (изнутри)</t>
  </si>
  <si>
    <t>Металлическая решетка для ж/б дренажей - 5пгм  (2 шт)</t>
  </si>
  <si>
    <t>Монтаж и установка металлических элементов</t>
  </si>
  <si>
    <t>Металлический уголок 70*70*5мм</t>
  </si>
  <si>
    <t>Швелер  6.5</t>
  </si>
  <si>
    <t>Окраска металлических деталей (2 раза)</t>
  </si>
  <si>
    <t>Металлический уголок 50*50*5мм</t>
  </si>
  <si>
    <t>Металлическая решетка для ж/б дренажей - 7пгм  (2 шт)</t>
  </si>
  <si>
    <t>Металлическая решетка для ж/б дренажей - 9пгм</t>
  </si>
  <si>
    <t>Ж/б дренаж</t>
  </si>
  <si>
    <t>Разработка  IV  категории грунта вручную с погрузкой на автосамасвалы</t>
  </si>
  <si>
    <t>Уплотнение грунта щебнем</t>
  </si>
  <si>
    <t>Установка ж/б дренажей</t>
  </si>
  <si>
    <t>шт</t>
  </si>
  <si>
    <t>Гидроизоляция битумной мастикой ж/б дренажей   (2 слоя)</t>
  </si>
  <si>
    <t>Дренаж  50*38см    L=3м (с перекрытием)</t>
  </si>
  <si>
    <t>Всего</t>
  </si>
  <si>
    <t>НДС 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</si>
</sst>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"/>
  </numFmts>
  <fonts count="12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b/>
      <sz val="14"/>
      <color theme="1"/>
      <name val="Arial Armenian"/>
      <family val="2"/>
    </font>
    <font>
      <b/>
      <sz val="16"/>
      <color theme="1"/>
      <name val="Arial Armenian"/>
      <family val="2"/>
    </font>
    <font>
      <sz val="14"/>
      <color theme="1"/>
      <name val="Arial Armenian"/>
      <family val="2"/>
    </font>
    <font>
      <sz val="9.6"/>
      <color theme="1"/>
      <name val="Arial Armenian"/>
      <family val="2"/>
    </font>
    <font>
      <sz val="12"/>
      <color theme="1"/>
      <name val="Arial Armenian"/>
      <family val="2"/>
      <charset val="204"/>
    </font>
    <font>
      <b/>
      <sz val="14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64" fontId="1" fillId="0" borderId="0" xfId="0" applyNumberFormat="1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7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2" fontId="1" fillId="0" borderId="0" xfId="0" applyNumberFormat="1" applyFont="1"/>
    <xf numFmtId="165" fontId="1" fillId="0" borderId="0" xfId="0" applyNumberFormat="1" applyFont="1"/>
    <xf numFmtId="0" fontId="6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topLeftCell="A210" zoomScaleNormal="100" workbookViewId="0">
      <selection activeCell="G215" sqref="G215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5.7109375" style="1" customWidth="1"/>
    <col min="7" max="7" width="16.42578125" style="1" customWidth="1"/>
    <col min="8" max="8" width="11.42578125" style="1" customWidth="1"/>
    <col min="9" max="9" width="18" style="1" customWidth="1"/>
    <col min="10" max="10" width="9.5703125" style="1" bestFit="1" customWidth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10" ht="22.5">
      <c r="A1" s="65" t="s">
        <v>5</v>
      </c>
      <c r="B1" s="65"/>
      <c r="C1" s="65"/>
      <c r="D1" s="65"/>
      <c r="E1" s="65"/>
      <c r="F1" s="65"/>
    </row>
    <row r="2" spans="1:10" ht="111" customHeight="1">
      <c r="A2" s="66" t="s">
        <v>34</v>
      </c>
      <c r="B2" s="66"/>
      <c r="C2" s="66"/>
      <c r="D2" s="66"/>
      <c r="E2" s="66"/>
      <c r="F2" s="66"/>
    </row>
    <row r="3" spans="1:10" ht="15.75" customHeight="1" thickBot="1">
      <c r="A3" s="41"/>
      <c r="B3" s="41"/>
      <c r="C3" s="41"/>
      <c r="D3" s="41"/>
      <c r="E3" s="41"/>
      <c r="F3" s="41"/>
    </row>
    <row r="4" spans="1:10" ht="17.25" customHeight="1">
      <c r="A4" s="14"/>
      <c r="B4" s="15"/>
      <c r="C4" s="15"/>
      <c r="D4" s="15"/>
      <c r="E4" s="16"/>
      <c r="F4" s="17"/>
    </row>
    <row r="5" spans="1:10" ht="17.25" customHeight="1">
      <c r="A5" s="18" t="s">
        <v>6</v>
      </c>
      <c r="B5" s="28" t="s">
        <v>0</v>
      </c>
      <c r="C5" s="28" t="s">
        <v>8</v>
      </c>
      <c r="D5" s="9"/>
      <c r="E5" s="28" t="s">
        <v>9</v>
      </c>
      <c r="F5" s="19" t="s">
        <v>11</v>
      </c>
    </row>
    <row r="6" spans="1:10" ht="17.25" customHeight="1">
      <c r="A6" s="20" t="s">
        <v>7</v>
      </c>
      <c r="B6" s="9"/>
      <c r="C6" s="28" t="s">
        <v>14</v>
      </c>
      <c r="D6" s="28" t="s">
        <v>1</v>
      </c>
      <c r="E6" s="28" t="s">
        <v>10</v>
      </c>
      <c r="F6" s="19" t="s">
        <v>12</v>
      </c>
    </row>
    <row r="7" spans="1:10" ht="17.25" customHeight="1">
      <c r="A7" s="21"/>
      <c r="B7" s="3"/>
      <c r="C7" s="27" t="s">
        <v>15</v>
      </c>
      <c r="D7" s="3"/>
      <c r="E7" s="28" t="s">
        <v>4</v>
      </c>
      <c r="F7" s="19" t="s">
        <v>13</v>
      </c>
    </row>
    <row r="8" spans="1:10" ht="17.25" customHeight="1">
      <c r="A8" s="22"/>
      <c r="B8" s="4"/>
      <c r="C8" s="6"/>
      <c r="D8" s="4"/>
      <c r="E8" s="10"/>
      <c r="F8" s="23"/>
    </row>
    <row r="9" spans="1:10" ht="17.25" customHeight="1" thickBot="1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6">
        <v>6</v>
      </c>
    </row>
    <row r="10" spans="1:10" ht="26.25" customHeight="1">
      <c r="A10" s="6"/>
      <c r="B10" s="37" t="s">
        <v>80</v>
      </c>
      <c r="C10" s="36"/>
      <c r="D10" s="36"/>
      <c r="E10" s="7"/>
      <c r="F10" s="7"/>
    </row>
    <row r="11" spans="1:10" ht="24" customHeight="1">
      <c r="A11" s="13"/>
      <c r="B11" s="40" t="s">
        <v>31</v>
      </c>
      <c r="C11" s="35"/>
      <c r="D11" s="35"/>
      <c r="E11" s="5"/>
      <c r="F11" s="5"/>
      <c r="J11" s="60"/>
    </row>
    <row r="12" spans="1:10" ht="39" customHeight="1">
      <c r="A12" s="13">
        <v>1</v>
      </c>
      <c r="B12" s="8" t="s">
        <v>20</v>
      </c>
      <c r="C12" s="13" t="s">
        <v>19</v>
      </c>
      <c r="D12" s="31">
        <v>2.3650000000000001E-2</v>
      </c>
      <c r="E12" s="5">
        <v>1246.5040783975965</v>
      </c>
      <c r="F12" s="5">
        <f t="shared" ref="F12:F128" si="0">E12*D12</f>
        <v>29.479821454103156</v>
      </c>
    </row>
    <row r="13" spans="1:10" ht="24" customHeight="1">
      <c r="A13" s="13">
        <f>A12+1</f>
        <v>2</v>
      </c>
      <c r="B13" s="8" t="s">
        <v>22</v>
      </c>
      <c r="C13" s="13" t="s">
        <v>18</v>
      </c>
      <c r="D13" s="42">
        <v>40.200000000000003</v>
      </c>
      <c r="E13" s="5">
        <v>1.6525750619306709</v>
      </c>
      <c r="F13" s="5">
        <f t="shared" si="0"/>
        <v>66.433517489612981</v>
      </c>
      <c r="G13" s="38"/>
    </row>
    <row r="14" spans="1:10" ht="39" customHeight="1">
      <c r="A14" s="13">
        <f t="shared" ref="A14:A77" si="1">A13+1</f>
        <v>3</v>
      </c>
      <c r="B14" s="32" t="s">
        <v>84</v>
      </c>
      <c r="C14" s="13" t="s">
        <v>17</v>
      </c>
      <c r="D14" s="34">
        <v>0.94499999999999995</v>
      </c>
      <c r="E14" s="5">
        <v>68.107218423589785</v>
      </c>
      <c r="F14" s="5">
        <f t="shared" si="0"/>
        <v>64.361321410292348</v>
      </c>
      <c r="G14" s="38"/>
    </row>
    <row r="15" spans="1:10" ht="66" customHeight="1">
      <c r="A15" s="13">
        <f t="shared" si="1"/>
        <v>4</v>
      </c>
      <c r="B15" s="32" t="s">
        <v>30</v>
      </c>
      <c r="C15" s="13" t="s">
        <v>17</v>
      </c>
      <c r="D15" s="34">
        <v>0.94499999999999995</v>
      </c>
      <c r="E15" s="5">
        <v>745.9942529826983</v>
      </c>
      <c r="F15" s="5">
        <f t="shared" si="0"/>
        <v>704.96456906864989</v>
      </c>
    </row>
    <row r="16" spans="1:10" ht="39" customHeight="1">
      <c r="A16" s="13">
        <f t="shared" si="1"/>
        <v>5</v>
      </c>
      <c r="B16" s="8" t="s">
        <v>21</v>
      </c>
      <c r="C16" s="13" t="s">
        <v>17</v>
      </c>
      <c r="D16" s="29">
        <v>0.3</v>
      </c>
      <c r="E16" s="5">
        <v>105.29951135308058</v>
      </c>
      <c r="F16" s="5">
        <f t="shared" si="0"/>
        <v>31.58985340592417</v>
      </c>
    </row>
    <row r="17" spans="1:6" ht="24" customHeight="1">
      <c r="A17" s="13"/>
      <c r="B17" s="40" t="s">
        <v>32</v>
      </c>
      <c r="C17" s="35"/>
      <c r="D17" s="35"/>
      <c r="E17" s="5"/>
      <c r="F17" s="5"/>
    </row>
    <row r="18" spans="1:6" ht="39" customHeight="1">
      <c r="A18" s="13">
        <f t="shared" si="1"/>
        <v>1</v>
      </c>
      <c r="B18" s="8" t="s">
        <v>20</v>
      </c>
      <c r="C18" s="13" t="s">
        <v>19</v>
      </c>
      <c r="D18" s="31">
        <v>0.10125000000000001</v>
      </c>
      <c r="E18" s="5">
        <v>1246.5040783975965</v>
      </c>
      <c r="F18" s="5">
        <f t="shared" si="0"/>
        <v>126.20853793775665</v>
      </c>
    </row>
    <row r="19" spans="1:6" ht="18" customHeight="1">
      <c r="A19" s="13">
        <f t="shared" si="1"/>
        <v>2</v>
      </c>
      <c r="B19" s="8" t="s">
        <v>22</v>
      </c>
      <c r="C19" s="13" t="s">
        <v>18</v>
      </c>
      <c r="D19" s="42">
        <v>172.15</v>
      </c>
      <c r="E19" s="5">
        <v>1.6525750619306709</v>
      </c>
      <c r="F19" s="5">
        <f t="shared" si="0"/>
        <v>284.49079691136501</v>
      </c>
    </row>
    <row r="20" spans="1:6" ht="39" customHeight="1">
      <c r="A20" s="13">
        <f t="shared" si="1"/>
        <v>3</v>
      </c>
      <c r="B20" s="32" t="s">
        <v>81</v>
      </c>
      <c r="C20" s="13" t="s">
        <v>17</v>
      </c>
      <c r="D20" s="29">
        <v>4.05</v>
      </c>
      <c r="E20" s="5">
        <v>68.107218423589785</v>
      </c>
      <c r="F20" s="5">
        <f t="shared" si="0"/>
        <v>275.83423461553861</v>
      </c>
    </row>
    <row r="21" spans="1:6" ht="64.5" customHeight="1">
      <c r="A21" s="13">
        <f t="shared" si="1"/>
        <v>4</v>
      </c>
      <c r="B21" s="32" t="s">
        <v>30</v>
      </c>
      <c r="C21" s="13" t="s">
        <v>17</v>
      </c>
      <c r="D21" s="29">
        <v>4.05</v>
      </c>
      <c r="E21" s="5">
        <v>745.9942529826983</v>
      </c>
      <c r="F21" s="5">
        <f t="shared" si="0"/>
        <v>3021.2767245799278</v>
      </c>
    </row>
    <row r="22" spans="1:6" ht="39" customHeight="1">
      <c r="A22" s="13">
        <f t="shared" si="1"/>
        <v>5</v>
      </c>
      <c r="B22" s="8" t="s">
        <v>21</v>
      </c>
      <c r="C22" s="13" t="s">
        <v>17</v>
      </c>
      <c r="D22" s="29">
        <v>1.35</v>
      </c>
      <c r="E22" s="5">
        <v>105.29951135308058</v>
      </c>
      <c r="F22" s="5">
        <f t="shared" si="0"/>
        <v>142.1543403266588</v>
      </c>
    </row>
    <row r="23" spans="1:6" ht="24" customHeight="1">
      <c r="A23" s="13"/>
      <c r="B23" s="39" t="s">
        <v>33</v>
      </c>
      <c r="C23" s="13"/>
      <c r="D23" s="42"/>
      <c r="E23" s="5"/>
      <c r="F23" s="5"/>
    </row>
    <row r="24" spans="1:6" ht="24" customHeight="1">
      <c r="A24" s="13">
        <f t="shared" si="1"/>
        <v>1</v>
      </c>
      <c r="B24" s="8" t="s">
        <v>25</v>
      </c>
      <c r="C24" s="13" t="s">
        <v>2</v>
      </c>
      <c r="D24" s="42">
        <f>0.5</f>
        <v>0.5</v>
      </c>
      <c r="E24" s="5">
        <v>6.1061289501555054</v>
      </c>
      <c r="F24" s="5">
        <f t="shared" si="0"/>
        <v>3.0530644750777527</v>
      </c>
    </row>
    <row r="25" spans="1:6" ht="24" customHeight="1">
      <c r="A25" s="13">
        <f t="shared" si="1"/>
        <v>2</v>
      </c>
      <c r="B25" s="8" t="s">
        <v>24</v>
      </c>
      <c r="C25" s="13" t="s">
        <v>2</v>
      </c>
      <c r="D25" s="42">
        <f>0.17</f>
        <v>0.17</v>
      </c>
      <c r="E25" s="5">
        <v>2.0899327953109563</v>
      </c>
      <c r="F25" s="5">
        <f t="shared" si="0"/>
        <v>0.35528857520286261</v>
      </c>
    </row>
    <row r="26" spans="1:6" ht="39" customHeight="1">
      <c r="A26" s="13">
        <f t="shared" si="1"/>
        <v>3</v>
      </c>
      <c r="B26" s="8" t="s">
        <v>26</v>
      </c>
      <c r="C26" s="13" t="s">
        <v>19</v>
      </c>
      <c r="D26" s="30">
        <f>0.00033</f>
        <v>3.3E-4</v>
      </c>
      <c r="E26" s="5">
        <v>924.27225084800398</v>
      </c>
      <c r="F26" s="5">
        <f t="shared" si="0"/>
        <v>0.30500984277984133</v>
      </c>
    </row>
    <row r="27" spans="1:6" ht="24" customHeight="1">
      <c r="A27" s="13">
        <f t="shared" si="1"/>
        <v>4</v>
      </c>
      <c r="B27" s="8" t="s">
        <v>22</v>
      </c>
      <c r="C27" s="13" t="s">
        <v>18</v>
      </c>
      <c r="D27" s="29">
        <f>0.56</f>
        <v>0.56000000000000005</v>
      </c>
      <c r="E27" s="5">
        <v>1.6525750619306709</v>
      </c>
      <c r="F27" s="5">
        <f t="shared" si="0"/>
        <v>0.92544203468117581</v>
      </c>
    </row>
    <row r="28" spans="1:6" ht="39" customHeight="1">
      <c r="A28" s="13">
        <f t="shared" si="1"/>
        <v>5</v>
      </c>
      <c r="B28" s="32" t="s">
        <v>42</v>
      </c>
      <c r="C28" s="13" t="s">
        <v>2</v>
      </c>
      <c r="D28" s="42">
        <f>0.33</f>
        <v>0.33</v>
      </c>
      <c r="E28" s="5">
        <v>99.948707973739573</v>
      </c>
      <c r="F28" s="5">
        <f t="shared" si="0"/>
        <v>32.983073631334058</v>
      </c>
    </row>
    <row r="29" spans="1:6" ht="24" customHeight="1">
      <c r="A29" s="13">
        <f t="shared" si="1"/>
        <v>6</v>
      </c>
      <c r="B29" s="8" t="s">
        <v>28</v>
      </c>
      <c r="C29" s="13" t="s">
        <v>18</v>
      </c>
      <c r="D29" s="31">
        <f>0.00565</f>
        <v>5.6499999999999996E-3</v>
      </c>
      <c r="E29" s="5">
        <v>433.8211922606859</v>
      </c>
      <c r="F29" s="5">
        <f t="shared" si="0"/>
        <v>2.4510897362728752</v>
      </c>
    </row>
    <row r="30" spans="1:6" ht="24" customHeight="1">
      <c r="A30" s="13">
        <f t="shared" si="1"/>
        <v>7</v>
      </c>
      <c r="B30" s="8" t="s">
        <v>29</v>
      </c>
      <c r="C30" s="13" t="s">
        <v>18</v>
      </c>
      <c r="D30" s="30">
        <f>0.0146</f>
        <v>1.46E-2</v>
      </c>
      <c r="E30" s="5">
        <v>488.85710748384781</v>
      </c>
      <c r="F30" s="5">
        <f t="shared" si="0"/>
        <v>7.1373137692641784</v>
      </c>
    </row>
    <row r="31" spans="1:6" ht="26.25" customHeight="1">
      <c r="A31" s="13"/>
      <c r="B31" s="58" t="s">
        <v>82</v>
      </c>
      <c r="C31" s="13"/>
      <c r="D31" s="30"/>
      <c r="E31" s="5"/>
      <c r="F31" s="5"/>
    </row>
    <row r="32" spans="1:6" ht="24" customHeight="1">
      <c r="A32" s="13"/>
      <c r="B32" s="39" t="s">
        <v>35</v>
      </c>
      <c r="C32" s="56"/>
      <c r="D32" s="56"/>
      <c r="E32" s="5"/>
      <c r="F32" s="5"/>
    </row>
    <row r="33" spans="1:6" ht="36.75" customHeight="1">
      <c r="A33" s="13">
        <f t="shared" si="1"/>
        <v>1</v>
      </c>
      <c r="B33" s="8" t="s">
        <v>20</v>
      </c>
      <c r="C33" s="13" t="s">
        <v>19</v>
      </c>
      <c r="D33" s="50">
        <v>0.13125000000000001</v>
      </c>
      <c r="E33" s="5">
        <v>1246.5040783975965</v>
      </c>
      <c r="F33" s="5">
        <f t="shared" si="0"/>
        <v>163.60366028968454</v>
      </c>
    </row>
    <row r="34" spans="1:6" ht="24" customHeight="1">
      <c r="A34" s="13">
        <f t="shared" si="1"/>
        <v>2</v>
      </c>
      <c r="B34" s="8" t="s">
        <v>22</v>
      </c>
      <c r="C34" s="13" t="s">
        <v>18</v>
      </c>
      <c r="D34" s="13">
        <v>223.15</v>
      </c>
      <c r="E34" s="5">
        <v>1.6525750619306709</v>
      </c>
      <c r="F34" s="5">
        <f t="shared" si="0"/>
        <v>368.77212506982926</v>
      </c>
    </row>
    <row r="35" spans="1:6" ht="36.75" customHeight="1">
      <c r="A35" s="13">
        <f t="shared" si="1"/>
        <v>3</v>
      </c>
      <c r="B35" s="8" t="s">
        <v>83</v>
      </c>
      <c r="C35" s="13" t="s">
        <v>17</v>
      </c>
      <c r="D35" s="5">
        <v>5.25</v>
      </c>
      <c r="E35" s="5">
        <v>68.107218423589785</v>
      </c>
      <c r="F35" s="5">
        <f t="shared" si="0"/>
        <v>357.56289672384639</v>
      </c>
    </row>
    <row r="36" spans="1:6" ht="63" customHeight="1">
      <c r="A36" s="13">
        <f t="shared" si="1"/>
        <v>4</v>
      </c>
      <c r="B36" s="8" t="s">
        <v>30</v>
      </c>
      <c r="C36" s="13" t="s">
        <v>17</v>
      </c>
      <c r="D36" s="5">
        <v>5.25</v>
      </c>
      <c r="E36" s="5">
        <v>745.9942529826983</v>
      </c>
      <c r="F36" s="5">
        <f t="shared" si="0"/>
        <v>3916.4698281591659</v>
      </c>
    </row>
    <row r="37" spans="1:6" ht="36.75" customHeight="1">
      <c r="A37" s="13">
        <f t="shared" si="1"/>
        <v>5</v>
      </c>
      <c r="B37" s="8" t="s">
        <v>21</v>
      </c>
      <c r="C37" s="13" t="s">
        <v>17</v>
      </c>
      <c r="D37" s="5">
        <v>1.75</v>
      </c>
      <c r="E37" s="5">
        <v>105.29951135308058</v>
      </c>
      <c r="F37" s="5">
        <f t="shared" si="0"/>
        <v>184.27414486789101</v>
      </c>
    </row>
    <row r="38" spans="1:6" ht="24" customHeight="1">
      <c r="A38" s="13"/>
      <c r="B38" s="39" t="s">
        <v>36</v>
      </c>
      <c r="C38" s="56"/>
      <c r="D38" s="56"/>
      <c r="E38" s="5"/>
      <c r="F38" s="5"/>
    </row>
    <row r="39" spans="1:6" ht="36.75" customHeight="1">
      <c r="A39" s="13">
        <f t="shared" si="1"/>
        <v>1</v>
      </c>
      <c r="B39" s="8" t="s">
        <v>20</v>
      </c>
      <c r="C39" s="13" t="s">
        <v>19</v>
      </c>
      <c r="D39" s="51">
        <v>0.08</v>
      </c>
      <c r="E39" s="5">
        <v>1246.5040783975965</v>
      </c>
      <c r="F39" s="5">
        <f t="shared" si="0"/>
        <v>99.720326271807721</v>
      </c>
    </row>
    <row r="40" spans="1:6" ht="24" customHeight="1">
      <c r="A40" s="13">
        <f t="shared" si="1"/>
        <v>2</v>
      </c>
      <c r="B40" s="8" t="s">
        <v>22</v>
      </c>
      <c r="C40" s="13" t="s">
        <v>18</v>
      </c>
      <c r="D40" s="13">
        <v>136</v>
      </c>
      <c r="E40" s="5">
        <v>1.6525750619306709</v>
      </c>
      <c r="F40" s="5">
        <f t="shared" si="0"/>
        <v>224.75020842257123</v>
      </c>
    </row>
    <row r="41" spans="1:6" ht="44.25" customHeight="1">
      <c r="A41" s="13">
        <f t="shared" si="1"/>
        <v>3</v>
      </c>
      <c r="B41" s="8" t="s">
        <v>84</v>
      </c>
      <c r="C41" s="13" t="s">
        <v>17</v>
      </c>
      <c r="D41" s="5">
        <v>3.2</v>
      </c>
      <c r="E41" s="5">
        <v>68.107218423589785</v>
      </c>
      <c r="F41" s="5">
        <f t="shared" si="0"/>
        <v>217.94309895548733</v>
      </c>
    </row>
    <row r="42" spans="1:6" ht="66.75" customHeight="1">
      <c r="A42" s="13">
        <f t="shared" si="1"/>
        <v>4</v>
      </c>
      <c r="B42" s="8" t="s">
        <v>30</v>
      </c>
      <c r="C42" s="13" t="s">
        <v>17</v>
      </c>
      <c r="D42" s="5">
        <v>3.2</v>
      </c>
      <c r="E42" s="5">
        <v>745.9942529826983</v>
      </c>
      <c r="F42" s="5">
        <f t="shared" si="0"/>
        <v>2387.1816095446347</v>
      </c>
    </row>
    <row r="43" spans="1:6" ht="36.75" customHeight="1">
      <c r="A43" s="13">
        <f t="shared" si="1"/>
        <v>5</v>
      </c>
      <c r="B43" s="8" t="s">
        <v>21</v>
      </c>
      <c r="C43" s="13" t="s">
        <v>17</v>
      </c>
      <c r="D43" s="5">
        <v>1</v>
      </c>
      <c r="E43" s="5">
        <v>105.29951135308058</v>
      </c>
      <c r="F43" s="5">
        <f t="shared" si="0"/>
        <v>105.29951135308058</v>
      </c>
    </row>
    <row r="44" spans="1:6" ht="24" customHeight="1">
      <c r="A44" s="13"/>
      <c r="B44" s="39" t="s">
        <v>37</v>
      </c>
      <c r="C44" s="56"/>
      <c r="D44" s="56"/>
      <c r="E44" s="5"/>
      <c r="F44" s="5"/>
    </row>
    <row r="45" spans="1:6" ht="39.75" customHeight="1">
      <c r="A45" s="13">
        <f t="shared" si="1"/>
        <v>1</v>
      </c>
      <c r="B45" s="8" t="s">
        <v>20</v>
      </c>
      <c r="C45" s="13" t="s">
        <v>19</v>
      </c>
      <c r="D45" s="52">
        <v>7.5200000000000003E-2</v>
      </c>
      <c r="E45" s="5">
        <v>1246.5040783975965</v>
      </c>
      <c r="F45" s="5">
        <f t="shared" si="0"/>
        <v>93.737106695499264</v>
      </c>
    </row>
    <row r="46" spans="1:6" ht="24" customHeight="1">
      <c r="A46" s="13">
        <f t="shared" si="1"/>
        <v>2</v>
      </c>
      <c r="B46" s="8" t="s">
        <v>22</v>
      </c>
      <c r="C46" s="13" t="s">
        <v>18</v>
      </c>
      <c r="D46" s="13">
        <v>127.85</v>
      </c>
      <c r="E46" s="5">
        <v>1.6525750619306709</v>
      </c>
      <c r="F46" s="5">
        <f t="shared" si="0"/>
        <v>211.28172166783628</v>
      </c>
    </row>
    <row r="47" spans="1:6" ht="36.75" customHeight="1">
      <c r="A47" s="13">
        <f t="shared" si="1"/>
        <v>3</v>
      </c>
      <c r="B47" s="8" t="s">
        <v>84</v>
      </c>
      <c r="C47" s="13" t="s">
        <v>17</v>
      </c>
      <c r="D47" s="51">
        <v>3.008</v>
      </c>
      <c r="E47" s="5">
        <v>68.107218423589785</v>
      </c>
      <c r="F47" s="5">
        <f t="shared" si="0"/>
        <v>204.86651301815809</v>
      </c>
    </row>
    <row r="48" spans="1:6" ht="72" customHeight="1">
      <c r="A48" s="13">
        <f t="shared" si="1"/>
        <v>4</v>
      </c>
      <c r="B48" s="8" t="s">
        <v>30</v>
      </c>
      <c r="C48" s="13" t="s">
        <v>17</v>
      </c>
      <c r="D48" s="51">
        <v>3.008</v>
      </c>
      <c r="E48" s="5">
        <v>745.9942529826983</v>
      </c>
      <c r="F48" s="5">
        <f t="shared" si="0"/>
        <v>2243.9507129719564</v>
      </c>
    </row>
    <row r="49" spans="1:6" ht="36.75" customHeight="1">
      <c r="A49" s="13">
        <f t="shared" si="1"/>
        <v>5</v>
      </c>
      <c r="B49" s="8" t="s">
        <v>21</v>
      </c>
      <c r="C49" s="13" t="s">
        <v>17</v>
      </c>
      <c r="D49" s="5">
        <v>0.94</v>
      </c>
      <c r="E49" s="5">
        <v>105.29951135308058</v>
      </c>
      <c r="F49" s="5">
        <f t="shared" si="0"/>
        <v>98.981540671895729</v>
      </c>
    </row>
    <row r="50" spans="1:6" ht="24" customHeight="1">
      <c r="A50" s="13"/>
      <c r="B50" s="39" t="s">
        <v>38</v>
      </c>
      <c r="C50" s="56"/>
      <c r="D50" s="56"/>
      <c r="E50" s="5"/>
      <c r="F50" s="5"/>
    </row>
    <row r="51" spans="1:6" ht="40.5" customHeight="1">
      <c r="A51" s="13">
        <f t="shared" si="1"/>
        <v>1</v>
      </c>
      <c r="B51" s="8" t="s">
        <v>20</v>
      </c>
      <c r="C51" s="13" t="s">
        <v>19</v>
      </c>
      <c r="D51" s="51">
        <v>1.6E-2</v>
      </c>
      <c r="E51" s="5">
        <v>1246.5040783975965</v>
      </c>
      <c r="F51" s="5">
        <f t="shared" si="0"/>
        <v>19.944065254361544</v>
      </c>
    </row>
    <row r="52" spans="1:6" ht="24" customHeight="1">
      <c r="A52" s="13">
        <f t="shared" si="1"/>
        <v>2</v>
      </c>
      <c r="B52" s="8" t="s">
        <v>22</v>
      </c>
      <c r="C52" s="13" t="s">
        <v>18</v>
      </c>
      <c r="D52" s="13">
        <v>27.2</v>
      </c>
      <c r="E52" s="5">
        <v>1.6525750619306709</v>
      </c>
      <c r="F52" s="5">
        <f t="shared" si="0"/>
        <v>44.950041684514247</v>
      </c>
    </row>
    <row r="53" spans="1:6" ht="36.75" customHeight="1">
      <c r="A53" s="13">
        <f t="shared" si="1"/>
        <v>3</v>
      </c>
      <c r="B53" s="8" t="s">
        <v>84</v>
      </c>
      <c r="C53" s="13" t="s">
        <v>17</v>
      </c>
      <c r="D53" s="5">
        <v>0.64</v>
      </c>
      <c r="E53" s="5">
        <v>68.107218423589785</v>
      </c>
      <c r="F53" s="5">
        <f t="shared" si="0"/>
        <v>43.588619791097464</v>
      </c>
    </row>
    <row r="54" spans="1:6" ht="69" customHeight="1">
      <c r="A54" s="13">
        <f t="shared" si="1"/>
        <v>4</v>
      </c>
      <c r="B54" s="8" t="s">
        <v>30</v>
      </c>
      <c r="C54" s="13" t="s">
        <v>17</v>
      </c>
      <c r="D54" s="5">
        <v>0.64</v>
      </c>
      <c r="E54" s="5">
        <v>745.9942529826983</v>
      </c>
      <c r="F54" s="5">
        <f t="shared" si="0"/>
        <v>477.43632190892691</v>
      </c>
    </row>
    <row r="55" spans="1:6" ht="36.75" customHeight="1">
      <c r="A55" s="13">
        <f t="shared" si="1"/>
        <v>5</v>
      </c>
      <c r="B55" s="8" t="s">
        <v>21</v>
      </c>
      <c r="C55" s="13" t="s">
        <v>17</v>
      </c>
      <c r="D55" s="5">
        <v>0.2</v>
      </c>
      <c r="E55" s="5">
        <v>105.29951135308058</v>
      </c>
      <c r="F55" s="5">
        <f t="shared" si="0"/>
        <v>21.059902270616117</v>
      </c>
    </row>
    <row r="56" spans="1:6" ht="24" customHeight="1">
      <c r="A56" s="13"/>
      <c r="B56" s="39" t="s">
        <v>39</v>
      </c>
      <c r="C56" s="56"/>
      <c r="D56" s="56"/>
      <c r="E56" s="5"/>
      <c r="F56" s="5"/>
    </row>
    <row r="57" spans="1:6" ht="45" customHeight="1">
      <c r="A57" s="13">
        <f t="shared" si="1"/>
        <v>1</v>
      </c>
      <c r="B57" s="8" t="s">
        <v>20</v>
      </c>
      <c r="C57" s="13" t="s">
        <v>19</v>
      </c>
      <c r="D57" s="52">
        <v>0.13120000000000001</v>
      </c>
      <c r="E57" s="5">
        <v>1246.5040783975965</v>
      </c>
      <c r="F57" s="5">
        <f t="shared" si="0"/>
        <v>163.54133508576467</v>
      </c>
    </row>
    <row r="58" spans="1:6" ht="24" customHeight="1">
      <c r="A58" s="13">
        <f t="shared" si="1"/>
        <v>2</v>
      </c>
      <c r="B58" s="8" t="s">
        <v>22</v>
      </c>
      <c r="C58" s="13" t="s">
        <v>18</v>
      </c>
      <c r="D58" s="13">
        <v>223.05</v>
      </c>
      <c r="E58" s="5">
        <v>1.6525750619306709</v>
      </c>
      <c r="F58" s="5">
        <f t="shared" si="0"/>
        <v>368.60686756363617</v>
      </c>
    </row>
    <row r="59" spans="1:6" ht="41.25" customHeight="1">
      <c r="A59" s="13">
        <f t="shared" si="1"/>
        <v>3</v>
      </c>
      <c r="B59" s="8" t="s">
        <v>84</v>
      </c>
      <c r="C59" s="13" t="s">
        <v>17</v>
      </c>
      <c r="D59" s="51">
        <v>5.2480000000000002</v>
      </c>
      <c r="E59" s="5">
        <v>68.107218423589785</v>
      </c>
      <c r="F59" s="5">
        <f t="shared" si="0"/>
        <v>357.42668228699921</v>
      </c>
    </row>
    <row r="60" spans="1:6" ht="71.25" customHeight="1">
      <c r="A60" s="13">
        <f t="shared" si="1"/>
        <v>4</v>
      </c>
      <c r="B60" s="8" t="s">
        <v>30</v>
      </c>
      <c r="C60" s="13" t="s">
        <v>17</v>
      </c>
      <c r="D60" s="51">
        <v>5.2480000000000002</v>
      </c>
      <c r="E60" s="5">
        <v>745.9942529826983</v>
      </c>
      <c r="F60" s="5">
        <f t="shared" si="0"/>
        <v>3914.977839653201</v>
      </c>
    </row>
    <row r="61" spans="1:6" ht="41.25" customHeight="1">
      <c r="A61" s="13">
        <f t="shared" si="1"/>
        <v>5</v>
      </c>
      <c r="B61" s="8" t="s">
        <v>21</v>
      </c>
      <c r="C61" s="13" t="s">
        <v>17</v>
      </c>
      <c r="D61" s="5">
        <v>1.64</v>
      </c>
      <c r="E61" s="5">
        <v>105.29951135308058</v>
      </c>
      <c r="F61" s="5">
        <f t="shared" si="0"/>
        <v>172.69119861905213</v>
      </c>
    </row>
    <row r="62" spans="1:6" ht="24" customHeight="1">
      <c r="A62" s="13"/>
      <c r="B62" s="39" t="s">
        <v>40</v>
      </c>
      <c r="C62" s="13"/>
      <c r="D62" s="13"/>
      <c r="E62" s="5"/>
      <c r="F62" s="5"/>
    </row>
    <row r="63" spans="1:6" ht="24" customHeight="1">
      <c r="A63" s="13">
        <f t="shared" si="1"/>
        <v>1</v>
      </c>
      <c r="B63" s="8" t="s">
        <v>25</v>
      </c>
      <c r="C63" s="13" t="s">
        <v>2</v>
      </c>
      <c r="D63" s="13">
        <f>0.5*2</f>
        <v>1</v>
      </c>
      <c r="E63" s="5">
        <v>6.1061289501555054</v>
      </c>
      <c r="F63" s="5">
        <f t="shared" si="0"/>
        <v>6.1061289501555054</v>
      </c>
    </row>
    <row r="64" spans="1:6" ht="24" customHeight="1">
      <c r="A64" s="13">
        <f t="shared" si="1"/>
        <v>2</v>
      </c>
      <c r="B64" s="8" t="s">
        <v>24</v>
      </c>
      <c r="C64" s="13" t="s">
        <v>2</v>
      </c>
      <c r="D64" s="13">
        <f>0.17*2</f>
        <v>0.34</v>
      </c>
      <c r="E64" s="5">
        <v>2.0899327953109563</v>
      </c>
      <c r="F64" s="5">
        <f t="shared" si="0"/>
        <v>0.71057715040572522</v>
      </c>
    </row>
    <row r="65" spans="1:6" ht="36.75" customHeight="1">
      <c r="A65" s="13">
        <f t="shared" si="1"/>
        <v>3</v>
      </c>
      <c r="B65" s="8" t="s">
        <v>26</v>
      </c>
      <c r="C65" s="13" t="s">
        <v>19</v>
      </c>
      <c r="D65" s="50">
        <f>0.00033*2</f>
        <v>6.6E-4</v>
      </c>
      <c r="E65" s="5">
        <v>924.27225084800398</v>
      </c>
      <c r="F65" s="5">
        <f t="shared" si="0"/>
        <v>0.61001968555968267</v>
      </c>
    </row>
    <row r="66" spans="1:6" ht="24" customHeight="1">
      <c r="A66" s="13">
        <f t="shared" si="1"/>
        <v>4</v>
      </c>
      <c r="B66" s="8" t="s">
        <v>22</v>
      </c>
      <c r="C66" s="13" t="s">
        <v>18</v>
      </c>
      <c r="D66" s="5">
        <f>0.56*2</f>
        <v>1.1200000000000001</v>
      </c>
      <c r="E66" s="5">
        <v>1.6525750619306709</v>
      </c>
      <c r="F66" s="5">
        <f t="shared" si="0"/>
        <v>1.8508840693623516</v>
      </c>
    </row>
    <row r="67" spans="1:6" ht="36.75" customHeight="1">
      <c r="A67" s="13">
        <f t="shared" si="1"/>
        <v>5</v>
      </c>
      <c r="B67" s="8" t="s">
        <v>27</v>
      </c>
      <c r="C67" s="13" t="s">
        <v>2</v>
      </c>
      <c r="D67" s="13">
        <f>0.33*2</f>
        <v>0.66</v>
      </c>
      <c r="E67" s="5">
        <v>99.948707973739573</v>
      </c>
      <c r="F67" s="5">
        <f t="shared" si="0"/>
        <v>65.966147262668116</v>
      </c>
    </row>
    <row r="68" spans="1:6" ht="24" customHeight="1">
      <c r="A68" s="13">
        <f t="shared" si="1"/>
        <v>6</v>
      </c>
      <c r="B68" s="8" t="s">
        <v>28</v>
      </c>
      <c r="C68" s="13" t="s">
        <v>18</v>
      </c>
      <c r="D68" s="52">
        <f>0.00565*2</f>
        <v>1.1299999999999999E-2</v>
      </c>
      <c r="E68" s="5">
        <v>433.8211922606859</v>
      </c>
      <c r="F68" s="5">
        <f t="shared" si="0"/>
        <v>4.9021794725457504</v>
      </c>
    </row>
    <row r="69" spans="1:6" ht="24" customHeight="1">
      <c r="A69" s="13">
        <f t="shared" si="1"/>
        <v>7</v>
      </c>
      <c r="B69" s="8" t="s">
        <v>29</v>
      </c>
      <c r="C69" s="13" t="s">
        <v>18</v>
      </c>
      <c r="D69" s="52">
        <f>0.0146*2</f>
        <v>2.92E-2</v>
      </c>
      <c r="E69" s="5">
        <v>488.85710748384781</v>
      </c>
      <c r="F69" s="5">
        <f t="shared" si="0"/>
        <v>14.274627538528357</v>
      </c>
    </row>
    <row r="70" spans="1:6" ht="24" customHeight="1">
      <c r="A70" s="13"/>
      <c r="B70" s="39" t="s">
        <v>41</v>
      </c>
      <c r="C70" s="13"/>
      <c r="D70" s="13"/>
      <c r="E70" s="5"/>
      <c r="F70" s="5"/>
    </row>
    <row r="71" spans="1:6" ht="24" customHeight="1">
      <c r="A71" s="13">
        <f t="shared" si="1"/>
        <v>1</v>
      </c>
      <c r="B71" s="8" t="s">
        <v>25</v>
      </c>
      <c r="C71" s="13" t="s">
        <v>2</v>
      </c>
      <c r="D71" s="13">
        <f>0.51*8</f>
        <v>4.08</v>
      </c>
      <c r="E71" s="5">
        <v>6.1061289501555054</v>
      </c>
      <c r="F71" s="5">
        <f t="shared" si="0"/>
        <v>24.913006116634463</v>
      </c>
    </row>
    <row r="72" spans="1:6" ht="24" customHeight="1">
      <c r="A72" s="13">
        <f t="shared" si="1"/>
        <v>2</v>
      </c>
      <c r="B72" s="8" t="s">
        <v>24</v>
      </c>
      <c r="C72" s="13" t="s">
        <v>2</v>
      </c>
      <c r="D72" s="13">
        <f>0.17*8</f>
        <v>1.36</v>
      </c>
      <c r="E72" s="5">
        <v>2.0899327953109563</v>
      </c>
      <c r="F72" s="5">
        <f t="shared" si="0"/>
        <v>2.8423086016229009</v>
      </c>
    </row>
    <row r="73" spans="1:6" ht="41.25" customHeight="1">
      <c r="A73" s="13">
        <f t="shared" si="1"/>
        <v>3</v>
      </c>
      <c r="B73" s="8" t="s">
        <v>26</v>
      </c>
      <c r="C73" s="13" t="s">
        <v>19</v>
      </c>
      <c r="D73" s="52">
        <f>0.00034*8</f>
        <v>2.7200000000000002E-3</v>
      </c>
      <c r="E73" s="5">
        <v>924.27225084800398</v>
      </c>
      <c r="F73" s="5">
        <f t="shared" si="0"/>
        <v>2.5140205223065708</v>
      </c>
    </row>
    <row r="74" spans="1:6" ht="24" customHeight="1">
      <c r="A74" s="13">
        <f t="shared" si="1"/>
        <v>4</v>
      </c>
      <c r="B74" s="8" t="s">
        <v>22</v>
      </c>
      <c r="C74" s="13" t="s">
        <v>18</v>
      </c>
      <c r="D74" s="5">
        <f>0.57*8</f>
        <v>4.5599999999999996</v>
      </c>
      <c r="E74" s="5">
        <v>1.6525750619306709</v>
      </c>
      <c r="F74" s="5">
        <f t="shared" si="0"/>
        <v>7.5357422824038585</v>
      </c>
    </row>
    <row r="75" spans="1:6" ht="36.75" customHeight="1">
      <c r="A75" s="13">
        <f t="shared" si="1"/>
        <v>5</v>
      </c>
      <c r="B75" s="8" t="s">
        <v>42</v>
      </c>
      <c r="C75" s="13" t="s">
        <v>2</v>
      </c>
      <c r="D75" s="13">
        <f>0.34*8</f>
        <v>2.72</v>
      </c>
      <c r="E75" s="5">
        <v>99.948707973739573</v>
      </c>
      <c r="F75" s="5">
        <f t="shared" si="0"/>
        <v>271.86048568857166</v>
      </c>
    </row>
    <row r="76" spans="1:6" ht="24" customHeight="1">
      <c r="A76" s="13">
        <f t="shared" si="1"/>
        <v>6</v>
      </c>
      <c r="B76" s="8" t="s">
        <v>28</v>
      </c>
      <c r="C76" s="13" t="s">
        <v>18</v>
      </c>
      <c r="D76" s="52">
        <f>0.0059*8</f>
        <v>4.7199999999999999E-2</v>
      </c>
      <c r="E76" s="5">
        <v>433.8211922606859</v>
      </c>
      <c r="F76" s="5">
        <f t="shared" si="0"/>
        <v>20.476360274704373</v>
      </c>
    </row>
    <row r="77" spans="1:6" ht="24" customHeight="1">
      <c r="A77" s="13">
        <f t="shared" si="1"/>
        <v>7</v>
      </c>
      <c r="B77" s="8" t="s">
        <v>29</v>
      </c>
      <c r="C77" s="13" t="s">
        <v>18</v>
      </c>
      <c r="D77" s="51">
        <f>0.01475*8</f>
        <v>0.11799999999999999</v>
      </c>
      <c r="E77" s="5">
        <v>488.85710748384781</v>
      </c>
      <c r="F77" s="5">
        <f t="shared" si="0"/>
        <v>57.685138683094038</v>
      </c>
    </row>
    <row r="78" spans="1:6" ht="24" customHeight="1">
      <c r="A78" s="13"/>
      <c r="B78" s="39" t="s">
        <v>43</v>
      </c>
      <c r="C78" s="13"/>
      <c r="D78" s="13"/>
      <c r="E78" s="5"/>
      <c r="F78" s="5"/>
    </row>
    <row r="79" spans="1:6" ht="27.75" customHeight="1">
      <c r="A79" s="13">
        <f t="shared" ref="A79:A141" si="2">A78+1</f>
        <v>1</v>
      </c>
      <c r="B79" s="8" t="s">
        <v>25</v>
      </c>
      <c r="C79" s="13" t="s">
        <v>2</v>
      </c>
      <c r="D79" s="13">
        <f>0.6*8</f>
        <v>4.8</v>
      </c>
      <c r="E79" s="5">
        <v>6.1061289501555054</v>
      </c>
      <c r="F79" s="5">
        <f t="shared" si="0"/>
        <v>29.309418960746424</v>
      </c>
    </row>
    <row r="80" spans="1:6" ht="31.5" customHeight="1">
      <c r="A80" s="13">
        <f t="shared" si="2"/>
        <v>2</v>
      </c>
      <c r="B80" s="8" t="s">
        <v>24</v>
      </c>
      <c r="C80" s="13" t="s">
        <v>2</v>
      </c>
      <c r="D80" s="13">
        <f>0.2*8</f>
        <v>1.6</v>
      </c>
      <c r="E80" s="5">
        <v>2.0899327953109563</v>
      </c>
      <c r="F80" s="5">
        <f t="shared" si="0"/>
        <v>3.3438924724975303</v>
      </c>
    </row>
    <row r="81" spans="1:6" ht="45" customHeight="1">
      <c r="A81" s="13">
        <f t="shared" si="2"/>
        <v>3</v>
      </c>
      <c r="B81" s="8" t="s">
        <v>26</v>
      </c>
      <c r="C81" s="13" t="s">
        <v>19</v>
      </c>
      <c r="D81" s="52">
        <f>0.0004*8</f>
        <v>3.2000000000000002E-3</v>
      </c>
      <c r="E81" s="5">
        <v>924.27225084800398</v>
      </c>
      <c r="F81" s="5">
        <f t="shared" si="0"/>
        <v>2.9576712027136129</v>
      </c>
    </row>
    <row r="82" spans="1:6" ht="26.25" customHeight="1">
      <c r="A82" s="13">
        <f t="shared" si="2"/>
        <v>4</v>
      </c>
      <c r="B82" s="8" t="s">
        <v>22</v>
      </c>
      <c r="C82" s="13" t="s">
        <v>18</v>
      </c>
      <c r="D82" s="5">
        <f>0.68*8</f>
        <v>5.44</v>
      </c>
      <c r="E82" s="5">
        <v>1.6525750619306709</v>
      </c>
      <c r="F82" s="5">
        <f t="shared" si="0"/>
        <v>8.9900083369028501</v>
      </c>
    </row>
    <row r="83" spans="1:6" ht="42.75" customHeight="1">
      <c r="A83" s="13">
        <f t="shared" si="2"/>
        <v>5</v>
      </c>
      <c r="B83" s="8" t="s">
        <v>42</v>
      </c>
      <c r="C83" s="13" t="s">
        <v>2</v>
      </c>
      <c r="D83" s="13">
        <f>0.4*8</f>
        <v>3.2</v>
      </c>
      <c r="E83" s="5">
        <v>99.948707973739573</v>
      </c>
      <c r="F83" s="5">
        <f t="shared" si="0"/>
        <v>319.83586551596665</v>
      </c>
    </row>
    <row r="84" spans="1:6" ht="30" customHeight="1">
      <c r="A84" s="13">
        <f t="shared" si="2"/>
        <v>6</v>
      </c>
      <c r="B84" s="8" t="s">
        <v>28</v>
      </c>
      <c r="C84" s="13" t="s">
        <v>18</v>
      </c>
      <c r="D84" s="52">
        <f>0.00665*8</f>
        <v>5.3199999999999997E-2</v>
      </c>
      <c r="E84" s="5">
        <v>433.8211922606859</v>
      </c>
      <c r="F84" s="5">
        <f t="shared" si="0"/>
        <v>23.07928742826849</v>
      </c>
    </row>
    <row r="85" spans="1:6" ht="28.5" customHeight="1">
      <c r="A85" s="13">
        <f t="shared" si="2"/>
        <v>7</v>
      </c>
      <c r="B85" s="8" t="s">
        <v>29</v>
      </c>
      <c r="C85" s="13" t="s">
        <v>18</v>
      </c>
      <c r="D85" s="52">
        <f>0.0176*8</f>
        <v>0.14080000000000001</v>
      </c>
      <c r="E85" s="5">
        <v>488.85710748384781</v>
      </c>
      <c r="F85" s="5">
        <f t="shared" si="0"/>
        <v>68.83108073372577</v>
      </c>
    </row>
    <row r="86" spans="1:6" ht="26.25" customHeight="1">
      <c r="A86" s="13"/>
      <c r="B86" s="58" t="s">
        <v>85</v>
      </c>
      <c r="C86" s="13"/>
      <c r="D86" s="30"/>
      <c r="E86" s="5"/>
      <c r="F86" s="5"/>
    </row>
    <row r="87" spans="1:6" ht="24.75" customHeight="1">
      <c r="A87" s="13"/>
      <c r="B87" s="39" t="s">
        <v>44</v>
      </c>
      <c r="C87" s="56"/>
      <c r="D87" s="56"/>
      <c r="E87" s="5"/>
      <c r="F87" s="5"/>
    </row>
    <row r="88" spans="1:6" ht="41.25" customHeight="1">
      <c r="A88" s="13">
        <f t="shared" si="2"/>
        <v>1</v>
      </c>
      <c r="B88" s="8" t="s">
        <v>20</v>
      </c>
      <c r="C88" s="13" t="s">
        <v>19</v>
      </c>
      <c r="D88" s="51">
        <v>0.73499999999999999</v>
      </c>
      <c r="E88" s="5">
        <v>1246.5040783975965</v>
      </c>
      <c r="F88" s="5">
        <f t="shared" si="0"/>
        <v>916.18049762223336</v>
      </c>
    </row>
    <row r="89" spans="1:6" ht="24.75" customHeight="1">
      <c r="A89" s="13">
        <f t="shared" si="2"/>
        <v>2</v>
      </c>
      <c r="B89" s="8" t="s">
        <v>22</v>
      </c>
      <c r="C89" s="13" t="s">
        <v>18</v>
      </c>
      <c r="D89" s="13">
        <v>1249.5</v>
      </c>
      <c r="E89" s="5">
        <v>1.6525750619306709</v>
      </c>
      <c r="F89" s="5">
        <f t="shared" si="0"/>
        <v>2064.8925398823735</v>
      </c>
    </row>
    <row r="90" spans="1:6" ht="41.25" customHeight="1">
      <c r="A90" s="13">
        <f t="shared" si="2"/>
        <v>3</v>
      </c>
      <c r="B90" s="8" t="s">
        <v>83</v>
      </c>
      <c r="C90" s="13" t="s">
        <v>17</v>
      </c>
      <c r="D90" s="5">
        <v>29.4</v>
      </c>
      <c r="E90" s="5">
        <v>68.107218423589785</v>
      </c>
      <c r="F90" s="5">
        <f t="shared" si="0"/>
        <v>2002.3522216535396</v>
      </c>
    </row>
    <row r="91" spans="1:6" ht="63.75" customHeight="1">
      <c r="A91" s="13">
        <f t="shared" si="2"/>
        <v>4</v>
      </c>
      <c r="B91" s="8" t="s">
        <v>30</v>
      </c>
      <c r="C91" s="13" t="s">
        <v>17</v>
      </c>
      <c r="D91" s="5">
        <v>29.4</v>
      </c>
      <c r="E91" s="5">
        <v>745.9942529826983</v>
      </c>
      <c r="F91" s="5">
        <f t="shared" si="0"/>
        <v>21932.23103769133</v>
      </c>
    </row>
    <row r="92" spans="1:6" ht="35.25" customHeight="1">
      <c r="A92" s="13">
        <f t="shared" si="2"/>
        <v>5</v>
      </c>
      <c r="B92" s="8" t="s">
        <v>21</v>
      </c>
      <c r="C92" s="13" t="s">
        <v>17</v>
      </c>
      <c r="D92" s="5">
        <v>8.4</v>
      </c>
      <c r="E92" s="5">
        <v>105.29951135308058</v>
      </c>
      <c r="F92" s="5">
        <f t="shared" si="0"/>
        <v>884.51589536587687</v>
      </c>
    </row>
    <row r="93" spans="1:6" ht="24.75" customHeight="1">
      <c r="A93" s="13"/>
      <c r="B93" s="39" t="s">
        <v>45</v>
      </c>
      <c r="C93" s="56"/>
      <c r="D93" s="56"/>
      <c r="E93" s="5"/>
      <c r="F93" s="5"/>
    </row>
    <row r="94" spans="1:6" ht="41.25" customHeight="1">
      <c r="A94" s="13">
        <f t="shared" si="2"/>
        <v>1</v>
      </c>
      <c r="B94" s="8" t="s">
        <v>20</v>
      </c>
      <c r="C94" s="13" t="s">
        <v>19</v>
      </c>
      <c r="D94" s="52">
        <v>0.52939999999999998</v>
      </c>
      <c r="E94" s="5">
        <v>1246.5040783975965</v>
      </c>
      <c r="F94" s="5">
        <f t="shared" si="0"/>
        <v>659.89925910368754</v>
      </c>
    </row>
    <row r="95" spans="1:6" ht="24.75" customHeight="1">
      <c r="A95" s="13">
        <f t="shared" si="2"/>
        <v>2</v>
      </c>
      <c r="B95" s="8" t="s">
        <v>22</v>
      </c>
      <c r="C95" s="13" t="s">
        <v>18</v>
      </c>
      <c r="D95" s="13">
        <v>900</v>
      </c>
      <c r="E95" s="5">
        <v>1.6525750619306709</v>
      </c>
      <c r="F95" s="5">
        <f t="shared" si="0"/>
        <v>1487.3175557376039</v>
      </c>
    </row>
    <row r="96" spans="1:6" ht="41.25" customHeight="1">
      <c r="A96" s="13">
        <f t="shared" si="2"/>
        <v>3</v>
      </c>
      <c r="B96" s="8" t="s">
        <v>83</v>
      </c>
      <c r="C96" s="13" t="s">
        <v>17</v>
      </c>
      <c r="D96" s="51">
        <v>21.175000000000001</v>
      </c>
      <c r="E96" s="5">
        <v>68.107218423589785</v>
      </c>
      <c r="F96" s="5">
        <f t="shared" si="0"/>
        <v>1442.1703501195138</v>
      </c>
    </row>
    <row r="97" spans="1:6" ht="60.75" customHeight="1">
      <c r="A97" s="13">
        <f t="shared" si="2"/>
        <v>4</v>
      </c>
      <c r="B97" s="8" t="s">
        <v>30</v>
      </c>
      <c r="C97" s="13" t="s">
        <v>17</v>
      </c>
      <c r="D97" s="51">
        <v>21.175000000000001</v>
      </c>
      <c r="E97" s="5">
        <v>745.9942529826983</v>
      </c>
      <c r="F97" s="5">
        <f t="shared" si="0"/>
        <v>15796.428306908638</v>
      </c>
    </row>
    <row r="98" spans="1:6" ht="35.25" customHeight="1">
      <c r="A98" s="13">
        <f t="shared" si="2"/>
        <v>5</v>
      </c>
      <c r="B98" s="8" t="s">
        <v>21</v>
      </c>
      <c r="C98" s="13" t="s">
        <v>17</v>
      </c>
      <c r="D98" s="5">
        <v>6.04</v>
      </c>
      <c r="E98" s="5">
        <v>105.29951135308058</v>
      </c>
      <c r="F98" s="5">
        <f t="shared" si="0"/>
        <v>636.00904857260673</v>
      </c>
    </row>
    <row r="99" spans="1:6" ht="24.75" customHeight="1">
      <c r="A99" s="13"/>
      <c r="B99" s="39" t="s">
        <v>46</v>
      </c>
      <c r="C99" s="56"/>
      <c r="D99" s="56"/>
      <c r="E99" s="5"/>
      <c r="F99" s="5"/>
    </row>
    <row r="100" spans="1:6" ht="41.25" customHeight="1">
      <c r="A100" s="13">
        <f t="shared" si="2"/>
        <v>1</v>
      </c>
      <c r="B100" s="8" t="s">
        <v>20</v>
      </c>
      <c r="C100" s="13" t="s">
        <v>19</v>
      </c>
      <c r="D100" s="52">
        <v>0.2984</v>
      </c>
      <c r="E100" s="5">
        <v>1246.5040783975965</v>
      </c>
      <c r="F100" s="5">
        <f t="shared" si="0"/>
        <v>371.95681699384278</v>
      </c>
    </row>
    <row r="101" spans="1:6" ht="24.75" customHeight="1">
      <c r="A101" s="13">
        <f t="shared" si="2"/>
        <v>2</v>
      </c>
      <c r="B101" s="8" t="s">
        <v>22</v>
      </c>
      <c r="C101" s="13" t="s">
        <v>18</v>
      </c>
      <c r="D101" s="13">
        <v>507.3</v>
      </c>
      <c r="E101" s="5">
        <v>1.6525750619306709</v>
      </c>
      <c r="F101" s="5">
        <f t="shared" si="0"/>
        <v>838.35132891742944</v>
      </c>
    </row>
    <row r="102" spans="1:6" ht="41.25" customHeight="1">
      <c r="A102" s="13">
        <f t="shared" si="2"/>
        <v>3</v>
      </c>
      <c r="B102" s="8" t="s">
        <v>84</v>
      </c>
      <c r="C102" s="13" t="s">
        <v>17</v>
      </c>
      <c r="D102" s="51">
        <v>11.936</v>
      </c>
      <c r="E102" s="5">
        <v>68.107218423589785</v>
      </c>
      <c r="F102" s="5">
        <f t="shared" si="0"/>
        <v>812.92775910396767</v>
      </c>
    </row>
    <row r="103" spans="1:6" ht="63.75" customHeight="1">
      <c r="A103" s="13">
        <f t="shared" si="2"/>
        <v>4</v>
      </c>
      <c r="B103" s="8" t="s">
        <v>30</v>
      </c>
      <c r="C103" s="13" t="s">
        <v>17</v>
      </c>
      <c r="D103" s="51">
        <v>11.936</v>
      </c>
      <c r="E103" s="5">
        <v>745.9942529826983</v>
      </c>
      <c r="F103" s="5">
        <f t="shared" si="0"/>
        <v>8904.1874036014869</v>
      </c>
    </row>
    <row r="104" spans="1:6" ht="41.25" customHeight="1">
      <c r="A104" s="13">
        <f t="shared" si="2"/>
        <v>5</v>
      </c>
      <c r="B104" s="8" t="s">
        <v>21</v>
      </c>
      <c r="C104" s="13" t="s">
        <v>17</v>
      </c>
      <c r="D104" s="5">
        <v>3.73</v>
      </c>
      <c r="E104" s="5">
        <v>105.29951135308058</v>
      </c>
      <c r="F104" s="5">
        <f t="shared" si="0"/>
        <v>392.76717734699054</v>
      </c>
    </row>
    <row r="105" spans="1:6" ht="24.75" customHeight="1">
      <c r="A105" s="13"/>
      <c r="B105" s="39" t="s">
        <v>47</v>
      </c>
      <c r="C105" s="13"/>
      <c r="D105" s="13"/>
      <c r="E105" s="5"/>
      <c r="F105" s="5"/>
    </row>
    <row r="106" spans="1:6" ht="24.75" customHeight="1">
      <c r="A106" s="13">
        <f t="shared" si="2"/>
        <v>1</v>
      </c>
      <c r="B106" s="8" t="s">
        <v>25</v>
      </c>
      <c r="C106" s="13" t="s">
        <v>2</v>
      </c>
      <c r="D106" s="13">
        <f>0.51</f>
        <v>0.51</v>
      </c>
      <c r="E106" s="5">
        <v>6.1061289501555054</v>
      </c>
      <c r="F106" s="5">
        <f t="shared" si="0"/>
        <v>3.1141257645793079</v>
      </c>
    </row>
    <row r="107" spans="1:6" ht="24.75" customHeight="1">
      <c r="A107" s="13">
        <f t="shared" si="2"/>
        <v>2</v>
      </c>
      <c r="B107" s="8" t="s">
        <v>24</v>
      </c>
      <c r="C107" s="13" t="s">
        <v>2</v>
      </c>
      <c r="D107" s="13">
        <f>0.17</f>
        <v>0.17</v>
      </c>
      <c r="E107" s="5">
        <v>2.0899327953109563</v>
      </c>
      <c r="F107" s="5">
        <f t="shared" si="0"/>
        <v>0.35528857520286261</v>
      </c>
    </row>
    <row r="108" spans="1:6" ht="41.25" customHeight="1">
      <c r="A108" s="13">
        <f t="shared" si="2"/>
        <v>3</v>
      </c>
      <c r="B108" s="8" t="s">
        <v>26</v>
      </c>
      <c r="C108" s="13" t="s">
        <v>19</v>
      </c>
      <c r="D108" s="52">
        <f>0.00034</f>
        <v>3.4000000000000002E-4</v>
      </c>
      <c r="E108" s="5">
        <v>924.27225084800398</v>
      </c>
      <c r="F108" s="5">
        <f t="shared" si="0"/>
        <v>0.31425256528832135</v>
      </c>
    </row>
    <row r="109" spans="1:6" ht="24.75" customHeight="1">
      <c r="A109" s="13">
        <f t="shared" si="2"/>
        <v>4</v>
      </c>
      <c r="B109" s="8" t="s">
        <v>22</v>
      </c>
      <c r="C109" s="13" t="s">
        <v>18</v>
      </c>
      <c r="D109" s="5">
        <f>0.57</f>
        <v>0.56999999999999995</v>
      </c>
      <c r="E109" s="5">
        <v>1.6525750619306709</v>
      </c>
      <c r="F109" s="5">
        <f t="shared" si="0"/>
        <v>0.94196778530048231</v>
      </c>
    </row>
    <row r="110" spans="1:6" ht="36.75" customHeight="1">
      <c r="A110" s="13">
        <f t="shared" si="2"/>
        <v>5</v>
      </c>
      <c r="B110" s="8" t="s">
        <v>42</v>
      </c>
      <c r="C110" s="13" t="s">
        <v>2</v>
      </c>
      <c r="D110" s="13">
        <f>0.34</f>
        <v>0.34</v>
      </c>
      <c r="E110" s="5">
        <v>99.948707973739573</v>
      </c>
      <c r="F110" s="5">
        <f t="shared" si="0"/>
        <v>33.982560711071457</v>
      </c>
    </row>
    <row r="111" spans="1:6" ht="24.75" customHeight="1">
      <c r="A111" s="13">
        <f t="shared" si="2"/>
        <v>6</v>
      </c>
      <c r="B111" s="8" t="s">
        <v>28</v>
      </c>
      <c r="C111" s="13" t="s">
        <v>18</v>
      </c>
      <c r="D111" s="52">
        <f>0.0059</f>
        <v>5.8999999999999999E-3</v>
      </c>
      <c r="E111" s="5">
        <v>433.8211922606859</v>
      </c>
      <c r="F111" s="5">
        <f t="shared" si="0"/>
        <v>2.5595450343380466</v>
      </c>
    </row>
    <row r="112" spans="1:6" ht="24.75" customHeight="1">
      <c r="A112" s="13">
        <f t="shared" si="2"/>
        <v>7</v>
      </c>
      <c r="B112" s="8" t="s">
        <v>29</v>
      </c>
      <c r="C112" s="13" t="s">
        <v>18</v>
      </c>
      <c r="D112" s="51">
        <f>0.01475</f>
        <v>1.4749999999999999E-2</v>
      </c>
      <c r="E112" s="5">
        <v>488.85710748384781</v>
      </c>
      <c r="F112" s="5">
        <f t="shared" si="0"/>
        <v>7.2106423353867548</v>
      </c>
    </row>
    <row r="113" spans="1:6" ht="24.75" customHeight="1">
      <c r="A113" s="13"/>
      <c r="B113" s="39" t="s">
        <v>48</v>
      </c>
      <c r="C113" s="13"/>
      <c r="D113" s="13"/>
      <c r="E113" s="5"/>
      <c r="F113" s="5"/>
    </row>
    <row r="114" spans="1:6" ht="24.75" customHeight="1">
      <c r="A114" s="13">
        <f t="shared" si="2"/>
        <v>1</v>
      </c>
      <c r="B114" s="8" t="s">
        <v>25</v>
      </c>
      <c r="C114" s="13" t="s">
        <v>2</v>
      </c>
      <c r="D114" s="5">
        <f>0.59*4</f>
        <v>2.36</v>
      </c>
      <c r="E114" s="5">
        <v>6.1061289501555054</v>
      </c>
      <c r="F114" s="5">
        <f t="shared" si="0"/>
        <v>14.410464322366993</v>
      </c>
    </row>
    <row r="115" spans="1:6" ht="24.75" customHeight="1">
      <c r="A115" s="13">
        <f t="shared" si="2"/>
        <v>2</v>
      </c>
      <c r="B115" s="8" t="s">
        <v>24</v>
      </c>
      <c r="C115" s="13" t="s">
        <v>2</v>
      </c>
      <c r="D115" s="5">
        <f>0.23*4</f>
        <v>0.92</v>
      </c>
      <c r="E115" s="5">
        <v>2.0899327953109563</v>
      </c>
      <c r="F115" s="5">
        <f t="shared" si="0"/>
        <v>1.9227381716860799</v>
      </c>
    </row>
    <row r="116" spans="1:6" ht="41.25" customHeight="1">
      <c r="A116" s="13">
        <f t="shared" si="2"/>
        <v>3</v>
      </c>
      <c r="B116" s="8" t="s">
        <v>26</v>
      </c>
      <c r="C116" s="13" t="s">
        <v>19</v>
      </c>
      <c r="D116" s="52">
        <f>0.00036*4</f>
        <v>1.4400000000000001E-3</v>
      </c>
      <c r="E116" s="5">
        <v>924.27225084800398</v>
      </c>
      <c r="F116" s="5">
        <f t="shared" si="0"/>
        <v>1.3309520412211258</v>
      </c>
    </row>
    <row r="117" spans="1:6" ht="24.75" customHeight="1">
      <c r="A117" s="13">
        <f t="shared" si="2"/>
        <v>4</v>
      </c>
      <c r="B117" s="8" t="s">
        <v>22</v>
      </c>
      <c r="C117" s="13" t="s">
        <v>18</v>
      </c>
      <c r="D117" s="5">
        <f>0.61*4</f>
        <v>2.44</v>
      </c>
      <c r="E117" s="5">
        <v>1.6525750619306709</v>
      </c>
      <c r="F117" s="5">
        <f t="shared" si="0"/>
        <v>4.0322831511108372</v>
      </c>
    </row>
    <row r="118" spans="1:6" ht="35.25" customHeight="1">
      <c r="A118" s="13">
        <f t="shared" si="2"/>
        <v>5</v>
      </c>
      <c r="B118" s="8" t="s">
        <v>42</v>
      </c>
      <c r="C118" s="13" t="s">
        <v>2</v>
      </c>
      <c r="D118" s="5">
        <f>0.36*4</f>
        <v>1.44</v>
      </c>
      <c r="E118" s="5">
        <v>99.948707973739573</v>
      </c>
      <c r="F118" s="5">
        <f t="shared" si="0"/>
        <v>143.92613948218499</v>
      </c>
    </row>
    <row r="119" spans="1:6" ht="24.75" customHeight="1">
      <c r="A119" s="13">
        <f t="shared" si="2"/>
        <v>6</v>
      </c>
      <c r="B119" s="8" t="s">
        <v>28</v>
      </c>
      <c r="C119" s="13" t="s">
        <v>18</v>
      </c>
      <c r="D119" s="50">
        <f>0.0062*4</f>
        <v>2.4799999999999999E-2</v>
      </c>
      <c r="E119" s="5">
        <v>433.8211922606859</v>
      </c>
      <c r="F119" s="5">
        <f t="shared" si="0"/>
        <v>10.75876556806501</v>
      </c>
    </row>
    <row r="120" spans="1:6" ht="24.75" customHeight="1">
      <c r="A120" s="13">
        <f t="shared" si="2"/>
        <v>7</v>
      </c>
      <c r="B120" s="8" t="s">
        <v>29</v>
      </c>
      <c r="C120" s="13" t="s">
        <v>18</v>
      </c>
      <c r="D120" s="52">
        <f>0.0158*4</f>
        <v>6.3200000000000006E-2</v>
      </c>
      <c r="E120" s="5">
        <v>488.85710748384781</v>
      </c>
      <c r="F120" s="5">
        <f t="shared" si="0"/>
        <v>30.895769192979184</v>
      </c>
    </row>
    <row r="121" spans="1:6" ht="24.75" customHeight="1">
      <c r="A121" s="13"/>
      <c r="B121" s="39" t="s">
        <v>49</v>
      </c>
      <c r="C121" s="13"/>
      <c r="D121" s="13"/>
      <c r="E121" s="5"/>
      <c r="F121" s="5"/>
    </row>
    <row r="122" spans="1:6" ht="24.75" customHeight="1">
      <c r="A122" s="13">
        <f t="shared" si="2"/>
        <v>1</v>
      </c>
      <c r="B122" s="8" t="s">
        <v>25</v>
      </c>
      <c r="C122" s="13" t="s">
        <v>2</v>
      </c>
      <c r="D122" s="13">
        <f>0.6*33</f>
        <v>19.8</v>
      </c>
      <c r="E122" s="5">
        <v>6.1061289501555054</v>
      </c>
      <c r="F122" s="5">
        <f t="shared" si="0"/>
        <v>120.90135321307901</v>
      </c>
    </row>
    <row r="123" spans="1:6" ht="24.75" customHeight="1">
      <c r="A123" s="13">
        <f t="shared" si="2"/>
        <v>2</v>
      </c>
      <c r="B123" s="8" t="s">
        <v>24</v>
      </c>
      <c r="C123" s="13" t="s">
        <v>2</v>
      </c>
      <c r="D123" s="13">
        <f>0.2*33</f>
        <v>6.6000000000000005</v>
      </c>
      <c r="E123" s="5">
        <v>2.0899327953109563</v>
      </c>
      <c r="F123" s="5">
        <f t="shared" si="0"/>
        <v>13.793556449052312</v>
      </c>
    </row>
    <row r="124" spans="1:6" ht="41.25" customHeight="1">
      <c r="A124" s="13">
        <f t="shared" si="2"/>
        <v>3</v>
      </c>
      <c r="B124" s="8" t="s">
        <v>26</v>
      </c>
      <c r="C124" s="13" t="s">
        <v>19</v>
      </c>
      <c r="D124" s="52">
        <f>0.0004*33</f>
        <v>1.32E-2</v>
      </c>
      <c r="E124" s="5">
        <v>924.27225084800398</v>
      </c>
      <c r="F124" s="5">
        <f t="shared" si="0"/>
        <v>12.200393711193652</v>
      </c>
    </row>
    <row r="125" spans="1:6" ht="24.75" customHeight="1">
      <c r="A125" s="13">
        <f t="shared" si="2"/>
        <v>4</v>
      </c>
      <c r="B125" s="8" t="s">
        <v>22</v>
      </c>
      <c r="C125" s="13" t="s">
        <v>18</v>
      </c>
      <c r="D125" s="5">
        <f>0.68*33</f>
        <v>22.44</v>
      </c>
      <c r="E125" s="5">
        <v>1.6525750619306709</v>
      </c>
      <c r="F125" s="5">
        <f t="shared" si="0"/>
        <v>37.083784389724258</v>
      </c>
    </row>
    <row r="126" spans="1:6" ht="41.25" customHeight="1">
      <c r="A126" s="13">
        <f t="shared" si="2"/>
        <v>5</v>
      </c>
      <c r="B126" s="8" t="s">
        <v>42</v>
      </c>
      <c r="C126" s="13" t="s">
        <v>2</v>
      </c>
      <c r="D126" s="13">
        <f>0.4*33</f>
        <v>13.200000000000001</v>
      </c>
      <c r="E126" s="5">
        <v>99.948707973739573</v>
      </c>
      <c r="F126" s="5">
        <f t="shared" si="0"/>
        <v>1319.3229452533624</v>
      </c>
    </row>
    <row r="127" spans="1:6" ht="24.75" customHeight="1">
      <c r="A127" s="13">
        <f t="shared" si="2"/>
        <v>6</v>
      </c>
      <c r="B127" s="8" t="s">
        <v>28</v>
      </c>
      <c r="C127" s="13" t="s">
        <v>18</v>
      </c>
      <c r="D127" s="52">
        <f>0.00665*33</f>
        <v>0.21944999999999998</v>
      </c>
      <c r="E127" s="5">
        <v>433.8211922606859</v>
      </c>
      <c r="F127" s="5">
        <f t="shared" si="0"/>
        <v>95.202060641607517</v>
      </c>
    </row>
    <row r="128" spans="1:6" ht="24.75" customHeight="1">
      <c r="A128" s="13">
        <f t="shared" si="2"/>
        <v>7</v>
      </c>
      <c r="B128" s="8" t="s">
        <v>29</v>
      </c>
      <c r="C128" s="13" t="s">
        <v>18</v>
      </c>
      <c r="D128" s="52">
        <f>0.0176*33</f>
        <v>0.58079999999999998</v>
      </c>
      <c r="E128" s="5">
        <v>488.85710748384781</v>
      </c>
      <c r="F128" s="5">
        <f t="shared" si="0"/>
        <v>283.92820802661879</v>
      </c>
    </row>
    <row r="129" spans="1:6" ht="26.25" customHeight="1">
      <c r="A129" s="13"/>
      <c r="B129" s="58" t="s">
        <v>86</v>
      </c>
      <c r="C129" s="13"/>
      <c r="D129" s="30"/>
      <c r="E129" s="5"/>
      <c r="F129" s="5"/>
    </row>
    <row r="130" spans="1:6" ht="24.75" customHeight="1">
      <c r="A130" s="13"/>
      <c r="B130" s="39" t="s">
        <v>50</v>
      </c>
      <c r="C130" s="56"/>
      <c r="D130" s="56"/>
      <c r="E130" s="5"/>
      <c r="F130" s="5"/>
    </row>
    <row r="131" spans="1:6" ht="38.25" customHeight="1">
      <c r="A131" s="13">
        <f t="shared" si="2"/>
        <v>1</v>
      </c>
      <c r="B131" s="8" t="s">
        <v>20</v>
      </c>
      <c r="C131" s="13" t="s">
        <v>19</v>
      </c>
      <c r="D131" s="52">
        <v>0.26519999999999999</v>
      </c>
      <c r="E131" s="5">
        <v>1246.5040783975965</v>
      </c>
      <c r="F131" s="5">
        <f t="shared" ref="F131:F194" si="3">E131*D131</f>
        <v>330.57288159104257</v>
      </c>
    </row>
    <row r="132" spans="1:6" ht="24.75" customHeight="1">
      <c r="A132" s="13">
        <f t="shared" si="2"/>
        <v>2</v>
      </c>
      <c r="B132" s="8" t="s">
        <v>22</v>
      </c>
      <c r="C132" s="13" t="s">
        <v>18</v>
      </c>
      <c r="D132" s="13">
        <v>450.85</v>
      </c>
      <c r="E132" s="5">
        <v>1.6525750619306709</v>
      </c>
      <c r="F132" s="5">
        <f t="shared" si="3"/>
        <v>745.06346667144305</v>
      </c>
    </row>
    <row r="133" spans="1:6" ht="38.25" customHeight="1">
      <c r="A133" s="13">
        <f t="shared" si="2"/>
        <v>3</v>
      </c>
      <c r="B133" s="8" t="s">
        <v>83</v>
      </c>
      <c r="C133" s="13" t="s">
        <v>17</v>
      </c>
      <c r="D133" s="5">
        <v>10.199999999999999</v>
      </c>
      <c r="E133" s="5">
        <v>68.107218423589785</v>
      </c>
      <c r="F133" s="5">
        <f t="shared" si="3"/>
        <v>694.69362792061577</v>
      </c>
    </row>
    <row r="134" spans="1:6" ht="65.25" customHeight="1">
      <c r="A134" s="13">
        <f t="shared" si="2"/>
        <v>4</v>
      </c>
      <c r="B134" s="8" t="s">
        <v>30</v>
      </c>
      <c r="C134" s="13" t="s">
        <v>17</v>
      </c>
      <c r="D134" s="5">
        <v>10.199999999999999</v>
      </c>
      <c r="E134" s="5">
        <v>745.9942529826983</v>
      </c>
      <c r="F134" s="5">
        <f t="shared" si="3"/>
        <v>7609.1413804235217</v>
      </c>
    </row>
    <row r="135" spans="1:6" ht="38.25" customHeight="1">
      <c r="A135" s="13">
        <f t="shared" si="2"/>
        <v>5</v>
      </c>
      <c r="B135" s="8" t="s">
        <v>21</v>
      </c>
      <c r="C135" s="13" t="s">
        <v>17</v>
      </c>
      <c r="D135" s="5">
        <v>10.199999999999999</v>
      </c>
      <c r="E135" s="5">
        <v>105.29951135308058</v>
      </c>
      <c r="F135" s="5">
        <f t="shared" si="3"/>
        <v>1074.0550158014219</v>
      </c>
    </row>
    <row r="136" spans="1:6" ht="24.75" customHeight="1">
      <c r="A136" s="13"/>
      <c r="B136" s="39" t="s">
        <v>51</v>
      </c>
      <c r="C136" s="56"/>
      <c r="D136" s="56"/>
      <c r="E136" s="5"/>
      <c r="F136" s="5"/>
    </row>
    <row r="137" spans="1:6" ht="38.25" customHeight="1">
      <c r="A137" s="13">
        <f t="shared" si="2"/>
        <v>1</v>
      </c>
      <c r="B137" s="8" t="s">
        <v>20</v>
      </c>
      <c r="C137" s="13" t="s">
        <v>19</v>
      </c>
      <c r="D137" s="51">
        <v>9.1999999999999998E-2</v>
      </c>
      <c r="E137" s="5">
        <v>1246.5040783975965</v>
      </c>
      <c r="F137" s="5">
        <f t="shared" si="3"/>
        <v>114.67837521257887</v>
      </c>
    </row>
    <row r="138" spans="1:6" ht="24.75" customHeight="1">
      <c r="A138" s="13">
        <f t="shared" si="2"/>
        <v>2</v>
      </c>
      <c r="B138" s="8" t="s">
        <v>22</v>
      </c>
      <c r="C138" s="13" t="s">
        <v>18</v>
      </c>
      <c r="D138" s="13">
        <v>156.4</v>
      </c>
      <c r="E138" s="5">
        <v>1.6525750619306709</v>
      </c>
      <c r="F138" s="5">
        <f t="shared" si="3"/>
        <v>258.46273968595693</v>
      </c>
    </row>
    <row r="139" spans="1:6" ht="38.25" customHeight="1">
      <c r="A139" s="13">
        <f t="shared" si="2"/>
        <v>3</v>
      </c>
      <c r="B139" s="8" t="s">
        <v>84</v>
      </c>
      <c r="C139" s="13" t="s">
        <v>17</v>
      </c>
      <c r="D139" s="5">
        <v>3.68</v>
      </c>
      <c r="E139" s="5">
        <v>68.107218423589785</v>
      </c>
      <c r="F139" s="5">
        <f t="shared" si="3"/>
        <v>250.63456379881043</v>
      </c>
    </row>
    <row r="140" spans="1:6" ht="63.75" customHeight="1">
      <c r="A140" s="13">
        <f t="shared" si="2"/>
        <v>4</v>
      </c>
      <c r="B140" s="8" t="s">
        <v>30</v>
      </c>
      <c r="C140" s="13" t="s">
        <v>17</v>
      </c>
      <c r="D140" s="5">
        <v>3.68</v>
      </c>
      <c r="E140" s="5">
        <v>745.9942529826983</v>
      </c>
      <c r="F140" s="5">
        <f t="shared" si="3"/>
        <v>2745.25885097633</v>
      </c>
    </row>
    <row r="141" spans="1:6" ht="38.25" customHeight="1">
      <c r="A141" s="13">
        <f t="shared" si="2"/>
        <v>5</v>
      </c>
      <c r="B141" s="8" t="s">
        <v>21</v>
      </c>
      <c r="C141" s="13" t="s">
        <v>17</v>
      </c>
      <c r="D141" s="5">
        <v>1.1499999999999999</v>
      </c>
      <c r="E141" s="5">
        <v>105.29951135308058</v>
      </c>
      <c r="F141" s="5">
        <f t="shared" si="3"/>
        <v>121.09443805604265</v>
      </c>
    </row>
    <row r="142" spans="1:6" ht="24.75" customHeight="1">
      <c r="A142" s="13"/>
      <c r="B142" s="39" t="s">
        <v>52</v>
      </c>
      <c r="C142" s="56"/>
      <c r="D142" s="56"/>
      <c r="E142" s="5"/>
      <c r="F142" s="5"/>
    </row>
    <row r="143" spans="1:6" ht="38.25" customHeight="1">
      <c r="A143" s="13">
        <f t="shared" ref="A143:A204" si="4">A142+1</f>
        <v>1</v>
      </c>
      <c r="B143" s="8" t="s">
        <v>20</v>
      </c>
      <c r="C143" s="13" t="s">
        <v>19</v>
      </c>
      <c r="D143" s="52">
        <v>8.4900000000000003E-2</v>
      </c>
      <c r="E143" s="5">
        <v>1246.5040783975965</v>
      </c>
      <c r="F143" s="5">
        <f t="shared" si="3"/>
        <v>105.82819625595594</v>
      </c>
    </row>
    <row r="144" spans="1:6" ht="24.75" customHeight="1">
      <c r="A144" s="13">
        <f t="shared" si="4"/>
        <v>2</v>
      </c>
      <c r="B144" s="8" t="s">
        <v>22</v>
      </c>
      <c r="C144" s="13" t="s">
        <v>18</v>
      </c>
      <c r="D144" s="13">
        <v>144.35</v>
      </c>
      <c r="E144" s="5">
        <v>1.6525750619306709</v>
      </c>
      <c r="F144" s="5">
        <f t="shared" si="3"/>
        <v>238.54921018969233</v>
      </c>
    </row>
    <row r="145" spans="1:6" ht="38.25" customHeight="1">
      <c r="A145" s="13">
        <f t="shared" si="4"/>
        <v>3</v>
      </c>
      <c r="B145" s="8" t="s">
        <v>87</v>
      </c>
      <c r="C145" s="13" t="s">
        <v>17</v>
      </c>
      <c r="D145" s="51">
        <v>3.395</v>
      </c>
      <c r="E145" s="5">
        <v>68.107218423589785</v>
      </c>
      <c r="F145" s="5">
        <f t="shared" si="3"/>
        <v>231.22400654808732</v>
      </c>
    </row>
    <row r="146" spans="1:6" ht="64.5" customHeight="1">
      <c r="A146" s="13">
        <f t="shared" si="4"/>
        <v>4</v>
      </c>
      <c r="B146" s="8" t="s">
        <v>30</v>
      </c>
      <c r="C146" s="13" t="s">
        <v>17</v>
      </c>
      <c r="D146" s="51">
        <v>3.395</v>
      </c>
      <c r="E146" s="5">
        <v>745.9942529826983</v>
      </c>
      <c r="F146" s="5">
        <f t="shared" si="3"/>
        <v>2532.6504888762606</v>
      </c>
    </row>
    <row r="147" spans="1:6" ht="38.25" customHeight="1">
      <c r="A147" s="13">
        <f t="shared" si="4"/>
        <v>5</v>
      </c>
      <c r="B147" s="8" t="s">
        <v>21</v>
      </c>
      <c r="C147" s="13" t="s">
        <v>17</v>
      </c>
      <c r="D147" s="5">
        <v>0.97</v>
      </c>
      <c r="E147" s="5">
        <v>105.29951135308058</v>
      </c>
      <c r="F147" s="5">
        <f t="shared" si="3"/>
        <v>102.14052601248815</v>
      </c>
    </row>
    <row r="148" spans="1:6" ht="24.75" customHeight="1">
      <c r="A148" s="13"/>
      <c r="B148" s="39" t="s">
        <v>53</v>
      </c>
      <c r="C148" s="13"/>
      <c r="D148" s="13"/>
      <c r="E148" s="5"/>
      <c r="F148" s="5"/>
    </row>
    <row r="149" spans="1:6" ht="24.75" customHeight="1">
      <c r="A149" s="13">
        <f t="shared" si="4"/>
        <v>1</v>
      </c>
      <c r="B149" s="8" t="s">
        <v>25</v>
      </c>
      <c r="C149" s="13" t="s">
        <v>2</v>
      </c>
      <c r="D149" s="13">
        <f>0.51*2</f>
        <v>1.02</v>
      </c>
      <c r="E149" s="5">
        <v>6.1061289501555054</v>
      </c>
      <c r="F149" s="5">
        <f t="shared" si="3"/>
        <v>6.2282515291586158</v>
      </c>
    </row>
    <row r="150" spans="1:6" ht="24.75" customHeight="1">
      <c r="A150" s="13">
        <f t="shared" si="4"/>
        <v>2</v>
      </c>
      <c r="B150" s="8" t="s">
        <v>24</v>
      </c>
      <c r="C150" s="13" t="s">
        <v>2</v>
      </c>
      <c r="D150" s="13">
        <f>0.17*2</f>
        <v>0.34</v>
      </c>
      <c r="E150" s="5">
        <v>2.0899327953109563</v>
      </c>
      <c r="F150" s="5">
        <f t="shared" si="3"/>
        <v>0.71057715040572522</v>
      </c>
    </row>
    <row r="151" spans="1:6" ht="38.25" customHeight="1">
      <c r="A151" s="13">
        <f t="shared" si="4"/>
        <v>3</v>
      </c>
      <c r="B151" s="8" t="s">
        <v>26</v>
      </c>
      <c r="C151" s="13" t="s">
        <v>19</v>
      </c>
      <c r="D151" s="52">
        <f>0.00034*2</f>
        <v>6.8000000000000005E-4</v>
      </c>
      <c r="E151" s="5">
        <v>924.27225084800398</v>
      </c>
      <c r="F151" s="5">
        <f t="shared" si="3"/>
        <v>0.6285051305766427</v>
      </c>
    </row>
    <row r="152" spans="1:6" ht="24.75" customHeight="1">
      <c r="A152" s="13">
        <f t="shared" si="4"/>
        <v>4</v>
      </c>
      <c r="B152" s="8" t="s">
        <v>22</v>
      </c>
      <c r="C152" s="13" t="s">
        <v>18</v>
      </c>
      <c r="D152" s="5">
        <f>0.57*2</f>
        <v>1.1399999999999999</v>
      </c>
      <c r="E152" s="5">
        <v>1.6525750619306709</v>
      </c>
      <c r="F152" s="5">
        <f t="shared" si="3"/>
        <v>1.8839355706009646</v>
      </c>
    </row>
    <row r="153" spans="1:6" ht="38.25" customHeight="1">
      <c r="A153" s="13">
        <f t="shared" si="4"/>
        <v>5</v>
      </c>
      <c r="B153" s="8" t="s">
        <v>42</v>
      </c>
      <c r="C153" s="13" t="s">
        <v>2</v>
      </c>
      <c r="D153" s="13">
        <f>0.34*2</f>
        <v>0.68</v>
      </c>
      <c r="E153" s="5">
        <v>99.948707973739573</v>
      </c>
      <c r="F153" s="5">
        <f t="shared" si="3"/>
        <v>67.965121422142914</v>
      </c>
    </row>
    <row r="154" spans="1:6" ht="24.75" customHeight="1">
      <c r="A154" s="13">
        <f t="shared" si="4"/>
        <v>6</v>
      </c>
      <c r="B154" s="8" t="s">
        <v>28</v>
      </c>
      <c r="C154" s="13" t="s">
        <v>18</v>
      </c>
      <c r="D154" s="52">
        <f>0.0059*2</f>
        <v>1.18E-2</v>
      </c>
      <c r="E154" s="5">
        <v>433.8211922606859</v>
      </c>
      <c r="F154" s="5">
        <f t="shared" si="3"/>
        <v>5.1190900686760932</v>
      </c>
    </row>
    <row r="155" spans="1:6" ht="24.75" customHeight="1">
      <c r="A155" s="13">
        <f t="shared" si="4"/>
        <v>7</v>
      </c>
      <c r="B155" s="8" t="s">
        <v>29</v>
      </c>
      <c r="C155" s="13" t="s">
        <v>18</v>
      </c>
      <c r="D155" s="51">
        <f>0.01475*2</f>
        <v>2.9499999999999998E-2</v>
      </c>
      <c r="E155" s="5">
        <v>488.85710748384781</v>
      </c>
      <c r="F155" s="5">
        <f t="shared" si="3"/>
        <v>14.42128467077351</v>
      </c>
    </row>
    <row r="156" spans="1:6" ht="24.75" customHeight="1">
      <c r="A156" s="13"/>
      <c r="B156" s="39" t="s">
        <v>54</v>
      </c>
      <c r="C156" s="13"/>
      <c r="D156" s="13"/>
      <c r="E156" s="5"/>
      <c r="F156" s="5"/>
    </row>
    <row r="157" spans="1:6" ht="24.75" customHeight="1">
      <c r="A157" s="13">
        <f t="shared" si="4"/>
        <v>1</v>
      </c>
      <c r="B157" s="8" t="s">
        <v>25</v>
      </c>
      <c r="C157" s="13" t="s">
        <v>2</v>
      </c>
      <c r="D157" s="5">
        <f>0.59*2</f>
        <v>1.18</v>
      </c>
      <c r="E157" s="5">
        <v>6.1061289501555054</v>
      </c>
      <c r="F157" s="5">
        <f t="shared" si="3"/>
        <v>7.2052321611834964</v>
      </c>
    </row>
    <row r="158" spans="1:6" ht="24.75" customHeight="1">
      <c r="A158" s="13">
        <f t="shared" si="4"/>
        <v>2</v>
      </c>
      <c r="B158" s="8" t="s">
        <v>24</v>
      </c>
      <c r="C158" s="13" t="s">
        <v>2</v>
      </c>
      <c r="D158" s="5">
        <f>0.23*2</f>
        <v>0.46</v>
      </c>
      <c r="E158" s="5">
        <v>2.0899327953109563</v>
      </c>
      <c r="F158" s="5">
        <f t="shared" si="3"/>
        <v>0.96136908584303993</v>
      </c>
    </row>
    <row r="159" spans="1:6" ht="38.25" customHeight="1">
      <c r="A159" s="13">
        <f t="shared" si="4"/>
        <v>3</v>
      </c>
      <c r="B159" s="8" t="s">
        <v>26</v>
      </c>
      <c r="C159" s="13" t="s">
        <v>19</v>
      </c>
      <c r="D159" s="52">
        <f>0.00036*2</f>
        <v>7.2000000000000005E-4</v>
      </c>
      <c r="E159" s="5">
        <v>924.27225084800398</v>
      </c>
      <c r="F159" s="5">
        <f t="shared" si="3"/>
        <v>0.66547602061056288</v>
      </c>
    </row>
    <row r="160" spans="1:6" ht="24.75" customHeight="1">
      <c r="A160" s="13">
        <f t="shared" si="4"/>
        <v>4</v>
      </c>
      <c r="B160" s="8" t="s">
        <v>22</v>
      </c>
      <c r="C160" s="13" t="s">
        <v>18</v>
      </c>
      <c r="D160" s="5">
        <f>0.61*2</f>
        <v>1.22</v>
      </c>
      <c r="E160" s="5">
        <v>1.6525750619306709</v>
      </c>
      <c r="F160" s="5">
        <f t="shared" si="3"/>
        <v>2.0161415755554186</v>
      </c>
    </row>
    <row r="161" spans="1:6" ht="38.25" customHeight="1">
      <c r="A161" s="13">
        <f t="shared" si="4"/>
        <v>5</v>
      </c>
      <c r="B161" s="8" t="s">
        <v>42</v>
      </c>
      <c r="C161" s="13" t="s">
        <v>2</v>
      </c>
      <c r="D161" s="5">
        <f>0.36*2</f>
        <v>0.72</v>
      </c>
      <c r="E161" s="5">
        <v>99.948707973739573</v>
      </c>
      <c r="F161" s="5">
        <f t="shared" si="3"/>
        <v>71.963069741092497</v>
      </c>
    </row>
    <row r="162" spans="1:6" ht="24.75" customHeight="1">
      <c r="A162" s="13">
        <f t="shared" si="4"/>
        <v>6</v>
      </c>
      <c r="B162" s="8" t="s">
        <v>28</v>
      </c>
      <c r="C162" s="13" t="s">
        <v>18</v>
      </c>
      <c r="D162" s="50">
        <f>0.0062*2</f>
        <v>1.24E-2</v>
      </c>
      <c r="E162" s="5">
        <v>433.8211922606859</v>
      </c>
      <c r="F162" s="5">
        <f t="shared" si="3"/>
        <v>5.3793827840325052</v>
      </c>
    </row>
    <row r="163" spans="1:6" ht="24.75" customHeight="1">
      <c r="A163" s="13">
        <f t="shared" si="4"/>
        <v>7</v>
      </c>
      <c r="B163" s="8" t="s">
        <v>29</v>
      </c>
      <c r="C163" s="13" t="s">
        <v>18</v>
      </c>
      <c r="D163" s="52">
        <f>0.0158*2</f>
        <v>3.1600000000000003E-2</v>
      </c>
      <c r="E163" s="5">
        <v>488.85710748384781</v>
      </c>
      <c r="F163" s="5">
        <f t="shared" si="3"/>
        <v>15.447884596489592</v>
      </c>
    </row>
    <row r="164" spans="1:6" ht="24.75" customHeight="1">
      <c r="A164" s="13"/>
      <c r="B164" s="39" t="s">
        <v>55</v>
      </c>
      <c r="C164" s="13"/>
      <c r="D164" s="13"/>
      <c r="E164" s="5"/>
      <c r="F164" s="5"/>
    </row>
    <row r="165" spans="1:6" ht="24.75" customHeight="1">
      <c r="A165" s="13">
        <f t="shared" si="4"/>
        <v>1</v>
      </c>
      <c r="B165" s="8" t="s">
        <v>25</v>
      </c>
      <c r="C165" s="13" t="s">
        <v>2</v>
      </c>
      <c r="D165" s="13">
        <f>0.6*7</f>
        <v>4.2</v>
      </c>
      <c r="E165" s="5">
        <v>6.1061289501555054</v>
      </c>
      <c r="F165" s="5">
        <f t="shared" si="3"/>
        <v>25.645741590653124</v>
      </c>
    </row>
    <row r="166" spans="1:6" ht="24.75" customHeight="1">
      <c r="A166" s="13">
        <f t="shared" si="4"/>
        <v>2</v>
      </c>
      <c r="B166" s="8" t="s">
        <v>24</v>
      </c>
      <c r="C166" s="13" t="s">
        <v>2</v>
      </c>
      <c r="D166" s="13">
        <f>0.2*7</f>
        <v>1.4000000000000001</v>
      </c>
      <c r="E166" s="5">
        <v>2.0899327953109563</v>
      </c>
      <c r="F166" s="5">
        <f t="shared" si="3"/>
        <v>2.9259059134353391</v>
      </c>
    </row>
    <row r="167" spans="1:6" ht="38.25" customHeight="1">
      <c r="A167" s="13">
        <f t="shared" si="4"/>
        <v>3</v>
      </c>
      <c r="B167" s="8" t="s">
        <v>26</v>
      </c>
      <c r="C167" s="13" t="s">
        <v>19</v>
      </c>
      <c r="D167" s="52">
        <f>0.0004*7</f>
        <v>2.8E-3</v>
      </c>
      <c r="E167" s="5">
        <v>924.27225084800398</v>
      </c>
      <c r="F167" s="5">
        <f t="shared" si="3"/>
        <v>2.5879623023744109</v>
      </c>
    </row>
    <row r="168" spans="1:6" ht="24.75" customHeight="1">
      <c r="A168" s="13">
        <f t="shared" si="4"/>
        <v>4</v>
      </c>
      <c r="B168" s="8" t="s">
        <v>22</v>
      </c>
      <c r="C168" s="13" t="s">
        <v>18</v>
      </c>
      <c r="D168" s="5">
        <f>0.68*7</f>
        <v>4.7600000000000007</v>
      </c>
      <c r="E168" s="5">
        <v>1.6525750619306709</v>
      </c>
      <c r="F168" s="5">
        <f t="shared" si="3"/>
        <v>7.8662572947899951</v>
      </c>
    </row>
    <row r="169" spans="1:6" ht="38.25" customHeight="1">
      <c r="A169" s="13">
        <f t="shared" si="4"/>
        <v>5</v>
      </c>
      <c r="B169" s="8" t="s">
        <v>42</v>
      </c>
      <c r="C169" s="13" t="s">
        <v>2</v>
      </c>
      <c r="D169" s="13">
        <f>0.4*7</f>
        <v>2.8000000000000003</v>
      </c>
      <c r="E169" s="5">
        <v>99.948707973739573</v>
      </c>
      <c r="F169" s="5">
        <f t="shared" si="3"/>
        <v>279.85638232647085</v>
      </c>
    </row>
    <row r="170" spans="1:6" ht="24.75" customHeight="1">
      <c r="A170" s="13">
        <f t="shared" si="4"/>
        <v>6</v>
      </c>
      <c r="B170" s="8" t="s">
        <v>28</v>
      </c>
      <c r="C170" s="13" t="s">
        <v>18</v>
      </c>
      <c r="D170" s="52">
        <f>0.00665*7</f>
        <v>4.6549999999999994E-2</v>
      </c>
      <c r="E170" s="5">
        <v>433.8211922606859</v>
      </c>
      <c r="F170" s="5">
        <f t="shared" si="3"/>
        <v>20.194376499734926</v>
      </c>
    </row>
    <row r="171" spans="1:6" ht="24.75" customHeight="1">
      <c r="A171" s="13">
        <f t="shared" si="4"/>
        <v>7</v>
      </c>
      <c r="B171" s="8" t="s">
        <v>29</v>
      </c>
      <c r="C171" s="13" t="s">
        <v>18</v>
      </c>
      <c r="D171" s="52">
        <f>0.0176*7</f>
        <v>0.1232</v>
      </c>
      <c r="E171" s="5">
        <v>488.85710748384781</v>
      </c>
      <c r="F171" s="5">
        <f t="shared" si="3"/>
        <v>60.227195642010052</v>
      </c>
    </row>
    <row r="172" spans="1:6" ht="24.75" customHeight="1">
      <c r="A172" s="13"/>
      <c r="B172" s="39" t="s">
        <v>56</v>
      </c>
      <c r="C172" s="13"/>
      <c r="D172" s="13"/>
      <c r="E172" s="5"/>
      <c r="F172" s="5"/>
    </row>
    <row r="173" spans="1:6" ht="24.75" customHeight="1">
      <c r="A173" s="13">
        <f t="shared" si="4"/>
        <v>1</v>
      </c>
      <c r="B173" s="8" t="s">
        <v>25</v>
      </c>
      <c r="C173" s="13" t="s">
        <v>2</v>
      </c>
      <c r="D173" s="13">
        <f>0.68</f>
        <v>0.68</v>
      </c>
      <c r="E173" s="5">
        <v>6.1061289501555054</v>
      </c>
      <c r="F173" s="5">
        <f t="shared" si="3"/>
        <v>4.1521676861057442</v>
      </c>
    </row>
    <row r="174" spans="1:6" ht="24.75" customHeight="1">
      <c r="A174" s="13">
        <f t="shared" si="4"/>
        <v>2</v>
      </c>
      <c r="B174" s="8" t="s">
        <v>24</v>
      </c>
      <c r="C174" s="13" t="s">
        <v>2</v>
      </c>
      <c r="D174" s="13">
        <f>0.2</f>
        <v>0.2</v>
      </c>
      <c r="E174" s="5">
        <v>2.0899327953109563</v>
      </c>
      <c r="F174" s="5">
        <f t="shared" si="3"/>
        <v>0.41798655906219129</v>
      </c>
    </row>
    <row r="175" spans="1:6" ht="38.25" customHeight="1">
      <c r="A175" s="13">
        <f t="shared" si="4"/>
        <v>3</v>
      </c>
      <c r="B175" s="8" t="s">
        <v>26</v>
      </c>
      <c r="C175" s="13" t="s">
        <v>19</v>
      </c>
      <c r="D175" s="50">
        <f>0.00048</f>
        <v>4.8000000000000001E-4</v>
      </c>
      <c r="E175" s="5">
        <v>924.27225084800398</v>
      </c>
      <c r="F175" s="5">
        <f t="shared" si="3"/>
        <v>0.44365068040704192</v>
      </c>
    </row>
    <row r="176" spans="1:6" ht="24.75" customHeight="1">
      <c r="A176" s="13">
        <f t="shared" si="4"/>
        <v>4</v>
      </c>
      <c r="B176" s="8" t="s">
        <v>22</v>
      </c>
      <c r="C176" s="13" t="s">
        <v>18</v>
      </c>
      <c r="D176" s="5">
        <f>0.68</f>
        <v>0.68</v>
      </c>
      <c r="E176" s="5">
        <v>1.6525750619306709</v>
      </c>
      <c r="F176" s="5">
        <f t="shared" si="3"/>
        <v>1.1237510421128563</v>
      </c>
    </row>
    <row r="177" spans="1:7" ht="38.25" customHeight="1">
      <c r="A177" s="13">
        <f t="shared" si="4"/>
        <v>5</v>
      </c>
      <c r="B177" s="8" t="s">
        <v>57</v>
      </c>
      <c r="C177" s="13" t="s">
        <v>2</v>
      </c>
      <c r="D177" s="13">
        <f>0.48</f>
        <v>0.48</v>
      </c>
      <c r="E177" s="5">
        <v>99.948707973739573</v>
      </c>
      <c r="F177" s="5">
        <f t="shared" si="3"/>
        <v>47.975379827394995</v>
      </c>
    </row>
    <row r="178" spans="1:7" ht="24.75" customHeight="1">
      <c r="A178" s="13">
        <f t="shared" si="4"/>
        <v>6</v>
      </c>
      <c r="B178" s="8" t="s">
        <v>28</v>
      </c>
      <c r="C178" s="13" t="s">
        <v>18</v>
      </c>
      <c r="D178" s="52">
        <f>0.0077</f>
        <v>7.7000000000000002E-3</v>
      </c>
      <c r="E178" s="5">
        <v>433.8211922606859</v>
      </c>
      <c r="F178" s="5">
        <f t="shared" si="3"/>
        <v>3.3404231804072815</v>
      </c>
    </row>
    <row r="179" spans="1:7" ht="24.75" customHeight="1">
      <c r="A179" s="13">
        <f t="shared" si="4"/>
        <v>7</v>
      </c>
      <c r="B179" s="8" t="s">
        <v>29</v>
      </c>
      <c r="C179" s="13" t="s">
        <v>18</v>
      </c>
      <c r="D179" s="50">
        <f>0.02115</f>
        <v>2.1149999999999999E-2</v>
      </c>
      <c r="E179" s="5">
        <v>488.85710748384781</v>
      </c>
      <c r="F179" s="5">
        <f t="shared" si="3"/>
        <v>10.33932782328338</v>
      </c>
    </row>
    <row r="180" spans="1:7" ht="24.75" customHeight="1">
      <c r="A180" s="13"/>
      <c r="B180" s="39" t="s">
        <v>58</v>
      </c>
      <c r="C180" s="13"/>
      <c r="D180" s="52"/>
      <c r="E180" s="5"/>
      <c r="F180" s="5"/>
    </row>
    <row r="181" spans="1:7" ht="41.25" customHeight="1">
      <c r="A181" s="13">
        <f t="shared" si="4"/>
        <v>1</v>
      </c>
      <c r="B181" s="8" t="s">
        <v>59</v>
      </c>
      <c r="C181" s="13" t="s">
        <v>2</v>
      </c>
      <c r="D181" s="13">
        <v>67</v>
      </c>
      <c r="E181" s="5">
        <v>6.1061289501555054</v>
      </c>
      <c r="F181" s="5">
        <f t="shared" si="3"/>
        <v>409.11063966041888</v>
      </c>
    </row>
    <row r="182" spans="1:7" ht="24.75" customHeight="1">
      <c r="A182" s="13">
        <f t="shared" si="4"/>
        <v>2</v>
      </c>
      <c r="B182" s="8" t="s">
        <v>24</v>
      </c>
      <c r="C182" s="13" t="s">
        <v>2</v>
      </c>
      <c r="D182" s="13">
        <v>3.5</v>
      </c>
      <c r="E182" s="5">
        <v>2.0899327953109563</v>
      </c>
      <c r="F182" s="5">
        <f t="shared" si="3"/>
        <v>7.3147647835883474</v>
      </c>
    </row>
    <row r="183" spans="1:7" ht="24.75" customHeight="1">
      <c r="A183" s="13">
        <f t="shared" si="4"/>
        <v>3</v>
      </c>
      <c r="B183" s="8" t="s">
        <v>22</v>
      </c>
      <c r="C183" s="13" t="s">
        <v>18</v>
      </c>
      <c r="D183" s="54">
        <v>114.3</v>
      </c>
      <c r="E183" s="5">
        <v>1.6525750619306709</v>
      </c>
      <c r="F183" s="5">
        <f t="shared" si="3"/>
        <v>188.88932957867567</v>
      </c>
    </row>
    <row r="184" spans="1:7" ht="38.25" customHeight="1">
      <c r="A184" s="13">
        <f t="shared" si="4"/>
        <v>4</v>
      </c>
      <c r="B184" s="8" t="s">
        <v>60</v>
      </c>
      <c r="C184" s="13" t="s">
        <v>18</v>
      </c>
      <c r="D184" s="42">
        <v>8.8000000000000007</v>
      </c>
      <c r="E184" s="5">
        <v>1.1330960938432897</v>
      </c>
      <c r="F184" s="5">
        <f t="shared" si="3"/>
        <v>9.9712456258209503</v>
      </c>
    </row>
    <row r="185" spans="1:7" ht="24.75" customHeight="1">
      <c r="A185" s="13">
        <f t="shared" si="4"/>
        <v>5</v>
      </c>
      <c r="B185" s="8" t="s">
        <v>22</v>
      </c>
      <c r="C185" s="13" t="s">
        <v>18</v>
      </c>
      <c r="D185" s="57">
        <v>8.8000000000000007</v>
      </c>
      <c r="E185" s="5">
        <v>1.6525750619306709</v>
      </c>
      <c r="F185" s="5">
        <f t="shared" si="3"/>
        <v>14.542660544989905</v>
      </c>
    </row>
    <row r="186" spans="1:7" ht="42.75" customHeight="1">
      <c r="A186" s="13">
        <f t="shared" si="4"/>
        <v>6</v>
      </c>
      <c r="B186" s="8" t="s">
        <v>61</v>
      </c>
      <c r="C186" s="13" t="s">
        <v>62</v>
      </c>
      <c r="D186" s="13">
        <v>225</v>
      </c>
      <c r="E186" s="5">
        <v>3.8852763427087638</v>
      </c>
      <c r="F186" s="5">
        <f t="shared" si="3"/>
        <v>874.1871771094718</v>
      </c>
      <c r="G186" s="38"/>
    </row>
    <row r="187" spans="1:7" ht="24.75" customHeight="1">
      <c r="A187" s="13">
        <f t="shared" si="4"/>
        <v>7</v>
      </c>
      <c r="B187" s="8" t="s">
        <v>63</v>
      </c>
      <c r="C187" s="13" t="s">
        <v>2</v>
      </c>
      <c r="D187" s="13">
        <v>47.5</v>
      </c>
      <c r="E187" s="5">
        <v>12.637733277729309</v>
      </c>
      <c r="F187" s="5">
        <f t="shared" si="3"/>
        <v>600.29233069214217</v>
      </c>
    </row>
    <row r="188" spans="1:7" ht="38.25" customHeight="1">
      <c r="A188" s="13">
        <f t="shared" si="4"/>
        <v>8</v>
      </c>
      <c r="B188" s="8" t="s">
        <v>64</v>
      </c>
      <c r="C188" s="13" t="s">
        <v>23</v>
      </c>
      <c r="D188" s="13">
        <v>150.5</v>
      </c>
      <c r="E188" s="5">
        <v>1.8032401423846449</v>
      </c>
      <c r="F188" s="5">
        <f t="shared" si="3"/>
        <v>271.38764142888908</v>
      </c>
    </row>
    <row r="189" spans="1:7" ht="40.5" customHeight="1">
      <c r="A189" s="13">
        <f t="shared" si="4"/>
        <v>9</v>
      </c>
      <c r="B189" s="8" t="s">
        <v>65</v>
      </c>
      <c r="C189" s="13" t="s">
        <v>17</v>
      </c>
      <c r="D189" s="13">
        <v>1.504</v>
      </c>
      <c r="E189" s="5">
        <v>154.90750410902572</v>
      </c>
      <c r="F189" s="5">
        <f t="shared" si="3"/>
        <v>232.98088617997468</v>
      </c>
    </row>
    <row r="190" spans="1:7" ht="24.75" customHeight="1">
      <c r="A190" s="13"/>
      <c r="B190" s="39" t="s">
        <v>66</v>
      </c>
      <c r="C190" s="13"/>
      <c r="D190" s="52"/>
      <c r="E190" s="5"/>
      <c r="F190" s="5"/>
    </row>
    <row r="191" spans="1:7" ht="38.25" customHeight="1">
      <c r="A191" s="13">
        <f>A189+1</f>
        <v>10</v>
      </c>
      <c r="B191" s="8" t="s">
        <v>67</v>
      </c>
      <c r="C191" s="13" t="s">
        <v>18</v>
      </c>
      <c r="D191" s="13">
        <f>0.1439*2</f>
        <v>0.2878</v>
      </c>
      <c r="E191" s="5">
        <v>104.10404932599263</v>
      </c>
      <c r="F191" s="5">
        <f t="shared" si="3"/>
        <v>29.961145396020679</v>
      </c>
    </row>
    <row r="192" spans="1:7" ht="24.75" customHeight="1">
      <c r="A192" s="13">
        <f t="shared" si="4"/>
        <v>11</v>
      </c>
      <c r="B192" s="8" t="s">
        <v>68</v>
      </c>
      <c r="C192" s="13" t="s">
        <v>62</v>
      </c>
      <c r="D192" s="55">
        <f>10*2</f>
        <v>20</v>
      </c>
      <c r="E192" s="5">
        <v>1.7808662425385025</v>
      </c>
      <c r="F192" s="5">
        <f t="shared" si="3"/>
        <v>35.617324850770046</v>
      </c>
    </row>
    <row r="193" spans="1:6" ht="29.25" customHeight="1">
      <c r="A193" s="13">
        <f t="shared" si="4"/>
        <v>12</v>
      </c>
      <c r="B193" s="8" t="s">
        <v>69</v>
      </c>
      <c r="C193" s="13" t="s">
        <v>62</v>
      </c>
      <c r="D193" s="55">
        <f>18*2</f>
        <v>36</v>
      </c>
      <c r="E193" s="5">
        <v>2.750552573554232</v>
      </c>
      <c r="F193" s="5">
        <f t="shared" si="3"/>
        <v>99.019892647952346</v>
      </c>
    </row>
    <row r="194" spans="1:6" ht="27" customHeight="1">
      <c r="A194" s="13">
        <f t="shared" si="4"/>
        <v>13</v>
      </c>
      <c r="B194" s="8" t="s">
        <v>70</v>
      </c>
      <c r="C194" s="13" t="s">
        <v>17</v>
      </c>
      <c r="D194" s="13">
        <f>0.046*2</f>
        <v>9.1999999999999998E-2</v>
      </c>
      <c r="E194" s="5">
        <v>154.90750410902572</v>
      </c>
      <c r="F194" s="5">
        <f t="shared" si="3"/>
        <v>14.251490378030367</v>
      </c>
    </row>
    <row r="195" spans="1:6" ht="24.75" customHeight="1">
      <c r="A195" s="13"/>
      <c r="B195" s="39" t="s">
        <v>71</v>
      </c>
      <c r="C195" s="13"/>
      <c r="D195" s="52"/>
      <c r="E195" s="5"/>
      <c r="F195" s="5"/>
    </row>
    <row r="196" spans="1:6" ht="38.25" customHeight="1">
      <c r="A196" s="13">
        <f>A194+1</f>
        <v>14</v>
      </c>
      <c r="B196" s="8" t="s">
        <v>67</v>
      </c>
      <c r="C196" s="13" t="s">
        <v>18</v>
      </c>
      <c r="D196" s="13">
        <f>0.1992*2</f>
        <v>0.39839999999999998</v>
      </c>
      <c r="E196" s="5">
        <v>104.10404932599263</v>
      </c>
      <c r="F196" s="5">
        <f t="shared" ref="F196:F212" si="5">E196*D196</f>
        <v>41.475053251475465</v>
      </c>
    </row>
    <row r="197" spans="1:6" ht="29.25" customHeight="1">
      <c r="A197" s="13">
        <f t="shared" si="4"/>
        <v>15</v>
      </c>
      <c r="B197" s="8" t="s">
        <v>68</v>
      </c>
      <c r="C197" s="13" t="s">
        <v>62</v>
      </c>
      <c r="D197" s="55">
        <f>14*2</f>
        <v>28</v>
      </c>
      <c r="E197" s="5">
        <v>1.7808662425385025</v>
      </c>
      <c r="F197" s="5">
        <f t="shared" si="5"/>
        <v>49.864254791078068</v>
      </c>
    </row>
    <row r="198" spans="1:6" ht="27" customHeight="1">
      <c r="A198" s="13">
        <f t="shared" si="4"/>
        <v>16</v>
      </c>
      <c r="B198" s="8" t="s">
        <v>69</v>
      </c>
      <c r="C198" s="13" t="s">
        <v>62</v>
      </c>
      <c r="D198" s="54">
        <f>24.8*2</f>
        <v>49.6</v>
      </c>
      <c r="E198" s="5">
        <v>2.750552573554232</v>
      </c>
      <c r="F198" s="5">
        <f t="shared" si="5"/>
        <v>136.42740764828991</v>
      </c>
    </row>
    <row r="199" spans="1:6" ht="28.5" customHeight="1">
      <c r="A199" s="13">
        <f t="shared" si="4"/>
        <v>17</v>
      </c>
      <c r="B199" s="8" t="s">
        <v>70</v>
      </c>
      <c r="C199" s="13" t="s">
        <v>17</v>
      </c>
      <c r="D199" s="13">
        <f>0.063*2</f>
        <v>0.126</v>
      </c>
      <c r="E199" s="5">
        <v>154.90750410902572</v>
      </c>
      <c r="F199" s="5">
        <f t="shared" si="5"/>
        <v>19.518345517737242</v>
      </c>
    </row>
    <row r="200" spans="1:6" ht="24.75" customHeight="1">
      <c r="A200" s="13"/>
      <c r="B200" s="39" t="s">
        <v>72</v>
      </c>
      <c r="C200" s="13"/>
      <c r="D200" s="52"/>
      <c r="E200" s="5"/>
      <c r="F200" s="5"/>
    </row>
    <row r="201" spans="1:6" ht="38.25" customHeight="1">
      <c r="A201" s="13">
        <f t="shared" si="4"/>
        <v>1</v>
      </c>
      <c r="B201" s="8" t="s">
        <v>67</v>
      </c>
      <c r="C201" s="13" t="s">
        <v>18</v>
      </c>
      <c r="D201" s="13">
        <v>0.27689999999999998</v>
      </c>
      <c r="E201" s="5">
        <v>104.10404932599263</v>
      </c>
      <c r="F201" s="5">
        <f t="shared" si="5"/>
        <v>28.826411258367358</v>
      </c>
    </row>
    <row r="202" spans="1:6" ht="30" customHeight="1">
      <c r="A202" s="13">
        <f t="shared" si="4"/>
        <v>2</v>
      </c>
      <c r="B202" s="8" t="s">
        <v>73</v>
      </c>
      <c r="C202" s="13" t="s">
        <v>62</v>
      </c>
      <c r="D202" s="55">
        <v>18</v>
      </c>
      <c r="E202" s="5">
        <v>2.7319047594962362</v>
      </c>
      <c r="F202" s="5">
        <f t="shared" si="5"/>
        <v>49.17428567093225</v>
      </c>
    </row>
    <row r="203" spans="1:6" ht="26.25" customHeight="1">
      <c r="A203" s="13">
        <f t="shared" si="4"/>
        <v>3</v>
      </c>
      <c r="B203" s="8" t="s">
        <v>69</v>
      </c>
      <c r="C203" s="13" t="s">
        <v>62</v>
      </c>
      <c r="D203" s="54">
        <v>30.4</v>
      </c>
      <c r="E203" s="5">
        <v>2.750552573554232</v>
      </c>
      <c r="F203" s="5">
        <f t="shared" si="5"/>
        <v>83.616798236048652</v>
      </c>
    </row>
    <row r="204" spans="1:6" ht="27.75" customHeight="1">
      <c r="A204" s="13">
        <f t="shared" si="4"/>
        <v>4</v>
      </c>
      <c r="B204" s="8" t="s">
        <v>70</v>
      </c>
      <c r="C204" s="13" t="s">
        <v>17</v>
      </c>
      <c r="D204" s="13">
        <v>9.4E-2</v>
      </c>
      <c r="E204" s="5">
        <v>154.90750410902572</v>
      </c>
      <c r="F204" s="5">
        <f t="shared" si="5"/>
        <v>14.561305386248417</v>
      </c>
    </row>
    <row r="205" spans="1:6" ht="24.75" customHeight="1">
      <c r="A205" s="13"/>
      <c r="B205" s="39" t="s">
        <v>74</v>
      </c>
      <c r="C205" s="13"/>
      <c r="D205" s="52"/>
      <c r="E205" s="5"/>
      <c r="F205" s="5"/>
    </row>
    <row r="206" spans="1:6" ht="38.25" customHeight="1">
      <c r="A206" s="13">
        <f>A204+1</f>
        <v>5</v>
      </c>
      <c r="B206" s="8" t="s">
        <v>59</v>
      </c>
      <c r="C206" s="13" t="s">
        <v>2</v>
      </c>
      <c r="D206" s="13">
        <v>2.25</v>
      </c>
      <c r="E206" s="5">
        <v>6.1061289501555054</v>
      </c>
      <c r="F206" s="5">
        <f t="shared" si="5"/>
        <v>13.738790137849888</v>
      </c>
    </row>
    <row r="207" spans="1:6" ht="24.75" customHeight="1">
      <c r="A207" s="13">
        <f t="shared" ref="A207:A212" si="6">A206+1</f>
        <v>6</v>
      </c>
      <c r="B207" s="8" t="s">
        <v>24</v>
      </c>
      <c r="C207" s="13" t="s">
        <v>2</v>
      </c>
      <c r="D207" s="13">
        <v>0.55000000000000004</v>
      </c>
      <c r="E207" s="5">
        <v>2.0899327953109563</v>
      </c>
      <c r="F207" s="5">
        <f t="shared" si="5"/>
        <v>1.1494630374210262</v>
      </c>
    </row>
    <row r="208" spans="1:6" ht="24.75" customHeight="1">
      <c r="A208" s="13">
        <f t="shared" si="6"/>
        <v>7</v>
      </c>
      <c r="B208" s="8" t="s">
        <v>22</v>
      </c>
      <c r="C208" s="13" t="s">
        <v>18</v>
      </c>
      <c r="D208" s="54">
        <v>2.9</v>
      </c>
      <c r="E208" s="5">
        <v>1.6525750619306709</v>
      </c>
      <c r="F208" s="5">
        <f t="shared" si="5"/>
        <v>4.7924676795989454</v>
      </c>
    </row>
    <row r="209" spans="1:9" ht="24.75" customHeight="1">
      <c r="A209" s="13">
        <f t="shared" si="6"/>
        <v>8</v>
      </c>
      <c r="B209" s="8" t="s">
        <v>75</v>
      </c>
      <c r="C209" s="13" t="s">
        <v>17</v>
      </c>
      <c r="D209" s="13">
        <v>4.4999999999999998E-2</v>
      </c>
      <c r="E209" s="5">
        <v>40.792561616950579</v>
      </c>
      <c r="F209" s="5">
        <f t="shared" si="5"/>
        <v>1.835665272762776</v>
      </c>
    </row>
    <row r="210" spans="1:9" ht="24.75" customHeight="1">
      <c r="A210" s="13">
        <f t="shared" si="6"/>
        <v>9</v>
      </c>
      <c r="B210" s="8" t="s">
        <v>76</v>
      </c>
      <c r="C210" s="13" t="s">
        <v>2</v>
      </c>
      <c r="D210" s="13">
        <v>0.72</v>
      </c>
      <c r="E210" s="5">
        <v>29.80764134629662</v>
      </c>
      <c r="F210" s="5">
        <f t="shared" si="5"/>
        <v>21.461501769333566</v>
      </c>
    </row>
    <row r="211" spans="1:9" ht="24.75" customHeight="1">
      <c r="A211" s="13">
        <f t="shared" si="6"/>
        <v>10</v>
      </c>
      <c r="B211" s="8" t="s">
        <v>77</v>
      </c>
      <c r="C211" s="13" t="s">
        <v>78</v>
      </c>
      <c r="D211" s="55">
        <v>3</v>
      </c>
      <c r="E211" s="5">
        <v>38.849612620822484</v>
      </c>
      <c r="F211" s="5">
        <f t="shared" si="5"/>
        <v>116.54883786246745</v>
      </c>
    </row>
    <row r="212" spans="1:9" ht="38.25" customHeight="1">
      <c r="A212" s="13">
        <f t="shared" si="6"/>
        <v>11</v>
      </c>
      <c r="B212" s="8" t="s">
        <v>79</v>
      </c>
      <c r="C212" s="13" t="s">
        <v>17</v>
      </c>
      <c r="D212" s="51">
        <v>0.114</v>
      </c>
      <c r="E212" s="5">
        <v>669.23729591881829</v>
      </c>
      <c r="F212" s="5">
        <f t="shared" si="5"/>
        <v>76.293051734745291</v>
      </c>
    </row>
    <row r="213" spans="1:9" ht="25.5" customHeight="1">
      <c r="A213" s="43"/>
      <c r="B213" s="11" t="s">
        <v>3</v>
      </c>
      <c r="C213" s="11"/>
      <c r="D213" s="11"/>
      <c r="E213" s="11"/>
      <c r="F213" s="12">
        <f>SUM(F12:F212)</f>
        <v>104744.14149004854</v>
      </c>
      <c r="I213" s="12"/>
    </row>
    <row r="214" spans="1:9" ht="25.5" customHeight="1">
      <c r="A214" s="43"/>
      <c r="B214" s="11" t="s">
        <v>16</v>
      </c>
      <c r="C214" s="11"/>
      <c r="D214" s="11"/>
      <c r="E214" s="11"/>
      <c r="F214" s="12">
        <f>F213*20%</f>
        <v>20948.82829800971</v>
      </c>
      <c r="I214" s="12"/>
    </row>
    <row r="215" spans="1:9" ht="25.5" customHeight="1">
      <c r="A215" s="43"/>
      <c r="B215" s="11" t="s">
        <v>3</v>
      </c>
      <c r="C215" s="11"/>
      <c r="D215" s="11"/>
      <c r="F215" s="12">
        <f>F214+F213</f>
        <v>125692.96978805825</v>
      </c>
      <c r="G215" s="59"/>
      <c r="I215" s="33"/>
    </row>
    <row r="216" spans="1:9">
      <c r="G216" s="38"/>
    </row>
    <row r="219" spans="1:9">
      <c r="I219" s="38"/>
    </row>
  </sheetData>
  <mergeCells count="2">
    <mergeCell ref="A1:F1"/>
    <mergeCell ref="A2:F2"/>
  </mergeCells>
  <pageMargins left="0.39370078740157483" right="0.15748031496062992" top="0.15748031496062992" bottom="0.15748031496062992" header="0.31496062992125984" footer="0.31496062992125984"/>
  <pageSetup paperSize="9" scale="88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tabSelected="1" topLeftCell="A161" workbookViewId="0">
      <selection activeCell="F6" sqref="F6"/>
    </sheetView>
  </sheetViews>
  <sheetFormatPr defaultRowHeight="15"/>
  <cols>
    <col min="1" max="1" width="5.42578125" style="1" customWidth="1"/>
    <col min="2" max="2" width="54.42578125" style="1" customWidth="1"/>
    <col min="3" max="3" width="9.7109375" style="1" customWidth="1"/>
    <col min="4" max="4" width="11" style="1" customWidth="1"/>
    <col min="5" max="5" width="14.5703125" style="2" customWidth="1"/>
    <col min="6" max="6" width="15.7109375" style="1" customWidth="1"/>
    <col min="7" max="7" width="16.42578125" style="1" customWidth="1"/>
    <col min="8" max="8" width="11.42578125" style="1" customWidth="1"/>
    <col min="9" max="9" width="18" style="1" customWidth="1"/>
    <col min="10" max="10" width="9.5703125" style="1" bestFit="1" customWidth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1" spans="1:10" ht="32.25" customHeight="1">
      <c r="A1" s="65" t="s">
        <v>88</v>
      </c>
      <c r="B1" s="65"/>
      <c r="C1" s="65"/>
      <c r="D1" s="65"/>
      <c r="E1" s="65"/>
      <c r="F1" s="65"/>
    </row>
    <row r="2" spans="1:10" ht="111" customHeight="1">
      <c r="A2" s="66" t="s">
        <v>89</v>
      </c>
      <c r="B2" s="66"/>
      <c r="C2" s="66"/>
      <c r="D2" s="66"/>
      <c r="E2" s="66"/>
      <c r="F2" s="66"/>
    </row>
    <row r="3" spans="1:10" ht="15.75" customHeight="1" thickBot="1">
      <c r="A3" s="44"/>
      <c r="B3" s="44"/>
      <c r="C3" s="44"/>
      <c r="D3" s="44"/>
      <c r="E3" s="44"/>
      <c r="F3" s="44"/>
    </row>
    <row r="4" spans="1:10" ht="17.25" customHeight="1">
      <c r="A4" s="14"/>
      <c r="B4" s="15"/>
      <c r="C4" s="15"/>
      <c r="D4" s="15"/>
      <c r="E4" s="16"/>
      <c r="F4" s="17"/>
    </row>
    <row r="5" spans="1:10" ht="17.25" customHeight="1">
      <c r="A5" s="18" t="s">
        <v>6</v>
      </c>
      <c r="B5" s="47" t="s">
        <v>0</v>
      </c>
      <c r="C5" s="47" t="s">
        <v>8</v>
      </c>
      <c r="D5" s="9"/>
      <c r="E5" s="47" t="s">
        <v>9</v>
      </c>
      <c r="F5" s="49" t="s">
        <v>11</v>
      </c>
    </row>
    <row r="6" spans="1:10" ht="17.25" customHeight="1">
      <c r="A6" s="20" t="s">
        <v>7</v>
      </c>
      <c r="B6" s="9"/>
      <c r="C6" s="47" t="s">
        <v>14</v>
      </c>
      <c r="D6" s="47" t="s">
        <v>1</v>
      </c>
      <c r="E6" s="47" t="s">
        <v>10</v>
      </c>
      <c r="F6" s="49" t="s">
        <v>12</v>
      </c>
    </row>
    <row r="7" spans="1:10" ht="17.25" customHeight="1">
      <c r="A7" s="21"/>
      <c r="B7" s="3"/>
      <c r="C7" s="27" t="s">
        <v>15</v>
      </c>
      <c r="D7" s="3"/>
      <c r="E7" s="47" t="s">
        <v>4</v>
      </c>
      <c r="F7" s="49" t="s">
        <v>13</v>
      </c>
    </row>
    <row r="8" spans="1:10" ht="17.25" customHeight="1">
      <c r="A8" s="22"/>
      <c r="B8" s="4"/>
      <c r="C8" s="6"/>
      <c r="D8" s="4"/>
      <c r="E8" s="10"/>
      <c r="F8" s="23"/>
    </row>
    <row r="9" spans="1:10" ht="17.25" customHeight="1" thickBot="1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6">
        <v>6</v>
      </c>
    </row>
    <row r="10" spans="1:10" ht="26.25" customHeight="1">
      <c r="A10" s="6"/>
      <c r="B10" s="61" t="s">
        <v>90</v>
      </c>
      <c r="C10" s="36"/>
      <c r="D10" s="36"/>
      <c r="E10" s="7"/>
      <c r="F10" s="7"/>
    </row>
    <row r="11" spans="1:10" ht="24" customHeight="1">
      <c r="A11" s="48"/>
      <c r="B11" s="53" t="s">
        <v>91</v>
      </c>
      <c r="C11" s="35"/>
      <c r="D11" s="35"/>
      <c r="E11" s="5"/>
      <c r="F11" s="5"/>
      <c r="J11" s="60"/>
    </row>
    <row r="12" spans="1:10" ht="39" customHeight="1">
      <c r="A12" s="48">
        <v>1</v>
      </c>
      <c r="B12" s="8" t="s">
        <v>92</v>
      </c>
      <c r="C12" s="48" t="s">
        <v>93</v>
      </c>
      <c r="D12" s="31">
        <v>2.3650000000000001E-2</v>
      </c>
      <c r="E12" s="5">
        <v>1246.5040783975965</v>
      </c>
      <c r="F12" s="5">
        <f t="shared" ref="F12:F128" si="0">E12*D12</f>
        <v>29.479821454103156</v>
      </c>
    </row>
    <row r="13" spans="1:10" ht="24" customHeight="1">
      <c r="A13" s="48">
        <f>A12+1</f>
        <v>2</v>
      </c>
      <c r="B13" s="8" t="s">
        <v>94</v>
      </c>
      <c r="C13" s="48" t="s">
        <v>95</v>
      </c>
      <c r="D13" s="45">
        <v>40.200000000000003</v>
      </c>
      <c r="E13" s="5">
        <v>1.6525750619306709</v>
      </c>
      <c r="F13" s="5">
        <f t="shared" si="0"/>
        <v>66.433517489612981</v>
      </c>
      <c r="G13" s="38"/>
    </row>
    <row r="14" spans="1:10" ht="47.25" customHeight="1">
      <c r="A14" s="48">
        <f t="shared" ref="A14:A77" si="1">A13+1</f>
        <v>3</v>
      </c>
      <c r="B14" s="8" t="s">
        <v>96</v>
      </c>
      <c r="C14" s="48" t="s">
        <v>97</v>
      </c>
      <c r="D14" s="34">
        <v>0.94499999999999995</v>
      </c>
      <c r="E14" s="5">
        <v>68.107218423589785</v>
      </c>
      <c r="F14" s="5">
        <f t="shared" si="0"/>
        <v>64.361321410292348</v>
      </c>
      <c r="G14" s="38"/>
    </row>
    <row r="15" spans="1:10" ht="66" customHeight="1">
      <c r="A15" s="48">
        <f t="shared" si="1"/>
        <v>4</v>
      </c>
      <c r="B15" s="8" t="s">
        <v>98</v>
      </c>
      <c r="C15" s="48" t="s">
        <v>97</v>
      </c>
      <c r="D15" s="34">
        <v>0.94499999999999995</v>
      </c>
      <c r="E15" s="5">
        <v>745.9942529826983</v>
      </c>
      <c r="F15" s="5">
        <f t="shared" si="0"/>
        <v>704.96456906864989</v>
      </c>
    </row>
    <row r="16" spans="1:10" ht="39" customHeight="1">
      <c r="A16" s="48">
        <f t="shared" si="1"/>
        <v>5</v>
      </c>
      <c r="B16" s="8" t="s">
        <v>99</v>
      </c>
      <c r="C16" s="48" t="s">
        <v>97</v>
      </c>
      <c r="D16" s="29">
        <v>0.3</v>
      </c>
      <c r="E16" s="5">
        <v>105.29951135308058</v>
      </c>
      <c r="F16" s="5">
        <f t="shared" si="0"/>
        <v>31.58985340592417</v>
      </c>
    </row>
    <row r="17" spans="1:6" ht="24" customHeight="1">
      <c r="A17" s="48"/>
      <c r="B17" s="53" t="s">
        <v>100</v>
      </c>
      <c r="C17" s="35"/>
      <c r="D17" s="35"/>
      <c r="E17" s="5"/>
      <c r="F17" s="5"/>
    </row>
    <row r="18" spans="1:6" ht="39" customHeight="1">
      <c r="A18" s="48">
        <f t="shared" si="1"/>
        <v>1</v>
      </c>
      <c r="B18" s="8" t="s">
        <v>92</v>
      </c>
      <c r="C18" s="48" t="s">
        <v>93</v>
      </c>
      <c r="D18" s="31">
        <v>0.10125000000000001</v>
      </c>
      <c r="E18" s="5">
        <v>1246.5040783975965</v>
      </c>
      <c r="F18" s="5">
        <f t="shared" si="0"/>
        <v>126.20853793775665</v>
      </c>
    </row>
    <row r="19" spans="1:6" ht="18" customHeight="1">
      <c r="A19" s="48">
        <f t="shared" si="1"/>
        <v>2</v>
      </c>
      <c r="B19" s="8" t="s">
        <v>94</v>
      </c>
      <c r="C19" s="48" t="s">
        <v>95</v>
      </c>
      <c r="D19" s="45">
        <v>172.15</v>
      </c>
      <c r="E19" s="5">
        <v>1.6525750619306709</v>
      </c>
      <c r="F19" s="5">
        <f t="shared" si="0"/>
        <v>284.49079691136501</v>
      </c>
    </row>
    <row r="20" spans="1:6" ht="54" customHeight="1">
      <c r="A20" s="48">
        <f t="shared" si="1"/>
        <v>3</v>
      </c>
      <c r="B20" s="8" t="s">
        <v>96</v>
      </c>
      <c r="C20" s="48" t="s">
        <v>97</v>
      </c>
      <c r="D20" s="29">
        <v>4.05</v>
      </c>
      <c r="E20" s="5">
        <v>68.107218423589785</v>
      </c>
      <c r="F20" s="5">
        <f t="shared" si="0"/>
        <v>275.83423461553861</v>
      </c>
    </row>
    <row r="21" spans="1:6" ht="64.5" customHeight="1">
      <c r="A21" s="48">
        <f t="shared" si="1"/>
        <v>4</v>
      </c>
      <c r="B21" s="8" t="s">
        <v>98</v>
      </c>
      <c r="C21" s="48" t="s">
        <v>97</v>
      </c>
      <c r="D21" s="29">
        <v>4.05</v>
      </c>
      <c r="E21" s="5">
        <v>745.9942529826983</v>
      </c>
      <c r="F21" s="5">
        <f t="shared" si="0"/>
        <v>3021.2767245799278</v>
      </c>
    </row>
    <row r="22" spans="1:6" ht="39" customHeight="1">
      <c r="A22" s="48">
        <f t="shared" si="1"/>
        <v>5</v>
      </c>
      <c r="B22" s="8" t="s">
        <v>99</v>
      </c>
      <c r="C22" s="48" t="s">
        <v>97</v>
      </c>
      <c r="D22" s="29">
        <v>1.35</v>
      </c>
      <c r="E22" s="5">
        <v>105.29951135308058</v>
      </c>
      <c r="F22" s="5">
        <f t="shared" si="0"/>
        <v>142.1543403266588</v>
      </c>
    </row>
    <row r="23" spans="1:6" ht="24" customHeight="1">
      <c r="A23" s="48"/>
      <c r="B23" s="39" t="s">
        <v>101</v>
      </c>
      <c r="C23" s="48"/>
      <c r="D23" s="45"/>
      <c r="E23" s="5"/>
      <c r="F23" s="5"/>
    </row>
    <row r="24" spans="1:6" ht="24" customHeight="1">
      <c r="A24" s="48">
        <f t="shared" si="1"/>
        <v>1</v>
      </c>
      <c r="B24" s="8" t="s">
        <v>102</v>
      </c>
      <c r="C24" s="48" t="s">
        <v>103</v>
      </c>
      <c r="D24" s="45">
        <f>0.5</f>
        <v>0.5</v>
      </c>
      <c r="E24" s="5">
        <v>6.1061289501555054</v>
      </c>
      <c r="F24" s="5">
        <f t="shared" si="0"/>
        <v>3.0530644750777527</v>
      </c>
    </row>
    <row r="25" spans="1:6" ht="24" customHeight="1">
      <c r="A25" s="48">
        <f t="shared" si="1"/>
        <v>2</v>
      </c>
      <c r="B25" s="8" t="s">
        <v>104</v>
      </c>
      <c r="C25" s="48" t="s">
        <v>103</v>
      </c>
      <c r="D25" s="45">
        <f>0.17</f>
        <v>0.17</v>
      </c>
      <c r="E25" s="5">
        <v>2.0899327953109563</v>
      </c>
      <c r="F25" s="5">
        <f t="shared" si="0"/>
        <v>0.35528857520286261</v>
      </c>
    </row>
    <row r="26" spans="1:6" ht="39" customHeight="1">
      <c r="A26" s="48">
        <f t="shared" si="1"/>
        <v>3</v>
      </c>
      <c r="B26" s="8" t="s">
        <v>105</v>
      </c>
      <c r="C26" s="48" t="s">
        <v>93</v>
      </c>
      <c r="D26" s="30">
        <f>0.00033</f>
        <v>3.3E-4</v>
      </c>
      <c r="E26" s="5">
        <v>924.27225084800398</v>
      </c>
      <c r="F26" s="5">
        <f t="shared" si="0"/>
        <v>0.30500984277984133</v>
      </c>
    </row>
    <row r="27" spans="1:6" ht="24" customHeight="1">
      <c r="A27" s="48">
        <f t="shared" si="1"/>
        <v>4</v>
      </c>
      <c r="B27" s="8" t="s">
        <v>94</v>
      </c>
      <c r="C27" s="48" t="s">
        <v>95</v>
      </c>
      <c r="D27" s="29">
        <f>0.56</f>
        <v>0.56000000000000005</v>
      </c>
      <c r="E27" s="5">
        <v>1.6525750619306709</v>
      </c>
      <c r="F27" s="5">
        <f t="shared" si="0"/>
        <v>0.92544203468117581</v>
      </c>
    </row>
    <row r="28" spans="1:6" ht="39" customHeight="1">
      <c r="A28" s="48">
        <f t="shared" si="1"/>
        <v>5</v>
      </c>
      <c r="B28" s="8" t="s">
        <v>106</v>
      </c>
      <c r="C28" s="48" t="s">
        <v>103</v>
      </c>
      <c r="D28" s="45">
        <f>0.33</f>
        <v>0.33</v>
      </c>
      <c r="E28" s="5">
        <v>99.948707973739573</v>
      </c>
      <c r="F28" s="5">
        <f t="shared" si="0"/>
        <v>32.983073631334058</v>
      </c>
    </row>
    <row r="29" spans="1:6" ht="24" customHeight="1">
      <c r="A29" s="48">
        <f t="shared" si="1"/>
        <v>6</v>
      </c>
      <c r="B29" s="8" t="s">
        <v>107</v>
      </c>
      <c r="C29" s="48" t="s">
        <v>95</v>
      </c>
      <c r="D29" s="31">
        <f>0.00565</f>
        <v>5.6499999999999996E-3</v>
      </c>
      <c r="E29" s="5">
        <v>433.8211922606859</v>
      </c>
      <c r="F29" s="5">
        <f t="shared" si="0"/>
        <v>2.4510897362728752</v>
      </c>
    </row>
    <row r="30" spans="1:6" ht="24" customHeight="1">
      <c r="A30" s="48">
        <f t="shared" si="1"/>
        <v>7</v>
      </c>
      <c r="B30" s="62" t="s">
        <v>108</v>
      </c>
      <c r="C30" s="63" t="s">
        <v>95</v>
      </c>
      <c r="D30" s="30">
        <f>0.0146</f>
        <v>1.46E-2</v>
      </c>
      <c r="E30" s="5">
        <v>488.85710748384781</v>
      </c>
      <c r="F30" s="5">
        <f t="shared" si="0"/>
        <v>7.1373137692641784</v>
      </c>
    </row>
    <row r="31" spans="1:6" ht="26.25" customHeight="1">
      <c r="A31" s="48"/>
      <c r="B31" s="61" t="s">
        <v>109</v>
      </c>
      <c r="C31" s="48"/>
      <c r="D31" s="30"/>
      <c r="E31" s="5"/>
      <c r="F31" s="5"/>
    </row>
    <row r="32" spans="1:6" ht="24" customHeight="1">
      <c r="A32" s="48"/>
      <c r="B32" s="53" t="s">
        <v>110</v>
      </c>
      <c r="C32" s="35"/>
      <c r="D32" s="56"/>
      <c r="E32" s="5"/>
      <c r="F32" s="5"/>
    </row>
    <row r="33" spans="1:6" ht="36.75" customHeight="1">
      <c r="A33" s="48">
        <f t="shared" si="1"/>
        <v>1</v>
      </c>
      <c r="B33" s="8" t="s">
        <v>92</v>
      </c>
      <c r="C33" s="48" t="s">
        <v>93</v>
      </c>
      <c r="D33" s="50">
        <v>0.13125000000000001</v>
      </c>
      <c r="E33" s="5">
        <v>1246.5040783975965</v>
      </c>
      <c r="F33" s="5">
        <f t="shared" si="0"/>
        <v>163.60366028968454</v>
      </c>
    </row>
    <row r="34" spans="1:6" ht="24" customHeight="1">
      <c r="A34" s="48">
        <f t="shared" si="1"/>
        <v>2</v>
      </c>
      <c r="B34" s="8" t="s">
        <v>94</v>
      </c>
      <c r="C34" s="48" t="s">
        <v>95</v>
      </c>
      <c r="D34" s="48">
        <v>223.15</v>
      </c>
      <c r="E34" s="5">
        <v>1.6525750619306709</v>
      </c>
      <c r="F34" s="5">
        <f t="shared" si="0"/>
        <v>368.77212506982926</v>
      </c>
    </row>
    <row r="35" spans="1:6" ht="51" customHeight="1">
      <c r="A35" s="48">
        <f t="shared" si="1"/>
        <v>3</v>
      </c>
      <c r="B35" s="8" t="s">
        <v>96</v>
      </c>
      <c r="C35" s="48" t="s">
        <v>97</v>
      </c>
      <c r="D35" s="5">
        <v>5.25</v>
      </c>
      <c r="E35" s="5">
        <v>68.107218423589785</v>
      </c>
      <c r="F35" s="5">
        <f t="shared" si="0"/>
        <v>357.56289672384639</v>
      </c>
    </row>
    <row r="36" spans="1:6" ht="63" customHeight="1">
      <c r="A36" s="48">
        <f t="shared" si="1"/>
        <v>4</v>
      </c>
      <c r="B36" s="8" t="s">
        <v>98</v>
      </c>
      <c r="C36" s="48" t="s">
        <v>97</v>
      </c>
      <c r="D36" s="5">
        <v>5.25</v>
      </c>
      <c r="E36" s="5">
        <v>745.9942529826983</v>
      </c>
      <c r="F36" s="5">
        <f t="shared" si="0"/>
        <v>3916.4698281591659</v>
      </c>
    </row>
    <row r="37" spans="1:6" ht="36.75" customHeight="1">
      <c r="A37" s="48">
        <f t="shared" si="1"/>
        <v>5</v>
      </c>
      <c r="B37" s="8" t="s">
        <v>99</v>
      </c>
      <c r="C37" s="48" t="s">
        <v>97</v>
      </c>
      <c r="D37" s="5">
        <v>1.75</v>
      </c>
      <c r="E37" s="5">
        <v>105.29951135308058</v>
      </c>
      <c r="F37" s="5">
        <f t="shared" si="0"/>
        <v>184.27414486789101</v>
      </c>
    </row>
    <row r="38" spans="1:6" ht="24" customHeight="1">
      <c r="A38" s="48"/>
      <c r="B38" s="53" t="s">
        <v>111</v>
      </c>
      <c r="C38" s="35"/>
      <c r="D38" s="56"/>
      <c r="E38" s="5"/>
      <c r="F38" s="5"/>
    </row>
    <row r="39" spans="1:6" ht="36.75" customHeight="1">
      <c r="A39" s="48">
        <f t="shared" si="1"/>
        <v>1</v>
      </c>
      <c r="B39" s="8" t="s">
        <v>92</v>
      </c>
      <c r="C39" s="48" t="s">
        <v>93</v>
      </c>
      <c r="D39" s="51">
        <v>0.08</v>
      </c>
      <c r="E39" s="5">
        <v>1246.5040783975965</v>
      </c>
      <c r="F39" s="5">
        <f t="shared" si="0"/>
        <v>99.720326271807721</v>
      </c>
    </row>
    <row r="40" spans="1:6" ht="24" customHeight="1">
      <c r="A40" s="48">
        <f t="shared" si="1"/>
        <v>2</v>
      </c>
      <c r="B40" s="8" t="s">
        <v>94</v>
      </c>
      <c r="C40" s="48" t="s">
        <v>95</v>
      </c>
      <c r="D40" s="48">
        <v>136</v>
      </c>
      <c r="E40" s="5">
        <v>1.6525750619306709</v>
      </c>
      <c r="F40" s="5">
        <f t="shared" si="0"/>
        <v>224.75020842257123</v>
      </c>
    </row>
    <row r="41" spans="1:6" ht="44.25" customHeight="1">
      <c r="A41" s="48">
        <f t="shared" si="1"/>
        <v>3</v>
      </c>
      <c r="B41" s="8" t="s">
        <v>96</v>
      </c>
      <c r="C41" s="48" t="s">
        <v>97</v>
      </c>
      <c r="D41" s="5">
        <v>3.2</v>
      </c>
      <c r="E41" s="5">
        <v>68.107218423589785</v>
      </c>
      <c r="F41" s="5">
        <f t="shared" si="0"/>
        <v>217.94309895548733</v>
      </c>
    </row>
    <row r="42" spans="1:6" ht="66.75" customHeight="1">
      <c r="A42" s="48">
        <f t="shared" si="1"/>
        <v>4</v>
      </c>
      <c r="B42" s="8" t="s">
        <v>98</v>
      </c>
      <c r="C42" s="48" t="s">
        <v>97</v>
      </c>
      <c r="D42" s="5">
        <v>3.2</v>
      </c>
      <c r="E42" s="5">
        <v>745.9942529826983</v>
      </c>
      <c r="F42" s="5">
        <f t="shared" si="0"/>
        <v>2387.1816095446347</v>
      </c>
    </row>
    <row r="43" spans="1:6" ht="36.75" customHeight="1">
      <c r="A43" s="48">
        <f t="shared" si="1"/>
        <v>5</v>
      </c>
      <c r="B43" s="8" t="s">
        <v>99</v>
      </c>
      <c r="C43" s="48" t="s">
        <v>97</v>
      </c>
      <c r="D43" s="5">
        <v>1</v>
      </c>
      <c r="E43" s="5">
        <v>105.29951135308058</v>
      </c>
      <c r="F43" s="5">
        <f t="shared" si="0"/>
        <v>105.29951135308058</v>
      </c>
    </row>
    <row r="44" spans="1:6" ht="24" customHeight="1">
      <c r="A44" s="48"/>
      <c r="B44" s="53" t="s">
        <v>112</v>
      </c>
      <c r="C44" s="35"/>
      <c r="D44" s="56"/>
      <c r="E44" s="5"/>
      <c r="F44" s="5"/>
    </row>
    <row r="45" spans="1:6" ht="39.75" customHeight="1">
      <c r="A45" s="48">
        <f t="shared" si="1"/>
        <v>1</v>
      </c>
      <c r="B45" s="8" t="s">
        <v>92</v>
      </c>
      <c r="C45" s="48" t="s">
        <v>93</v>
      </c>
      <c r="D45" s="52">
        <v>7.5200000000000003E-2</v>
      </c>
      <c r="E45" s="5">
        <v>1246.5040783975965</v>
      </c>
      <c r="F45" s="5">
        <f t="shared" si="0"/>
        <v>93.737106695499264</v>
      </c>
    </row>
    <row r="46" spans="1:6" ht="24" customHeight="1">
      <c r="A46" s="48">
        <f t="shared" si="1"/>
        <v>2</v>
      </c>
      <c r="B46" s="8" t="s">
        <v>94</v>
      </c>
      <c r="C46" s="48" t="s">
        <v>95</v>
      </c>
      <c r="D46" s="48">
        <v>127.85</v>
      </c>
      <c r="E46" s="5">
        <v>1.6525750619306709</v>
      </c>
      <c r="F46" s="5">
        <f t="shared" si="0"/>
        <v>211.28172166783628</v>
      </c>
    </row>
    <row r="47" spans="1:6" ht="48.75" customHeight="1">
      <c r="A47" s="48">
        <f t="shared" si="1"/>
        <v>3</v>
      </c>
      <c r="B47" s="8" t="s">
        <v>96</v>
      </c>
      <c r="C47" s="48" t="s">
        <v>97</v>
      </c>
      <c r="D47" s="51">
        <v>3.008</v>
      </c>
      <c r="E47" s="5">
        <v>68.107218423589785</v>
      </c>
      <c r="F47" s="5">
        <f t="shared" si="0"/>
        <v>204.86651301815809</v>
      </c>
    </row>
    <row r="48" spans="1:6" ht="72" customHeight="1">
      <c r="A48" s="48">
        <f t="shared" si="1"/>
        <v>4</v>
      </c>
      <c r="B48" s="8" t="s">
        <v>98</v>
      </c>
      <c r="C48" s="48" t="s">
        <v>97</v>
      </c>
      <c r="D48" s="51">
        <v>3.008</v>
      </c>
      <c r="E48" s="5">
        <v>745.9942529826983</v>
      </c>
      <c r="F48" s="5">
        <f t="shared" si="0"/>
        <v>2243.9507129719564</v>
      </c>
    </row>
    <row r="49" spans="1:6" ht="36.75" customHeight="1">
      <c r="A49" s="48">
        <f t="shared" si="1"/>
        <v>5</v>
      </c>
      <c r="B49" s="8" t="s">
        <v>99</v>
      </c>
      <c r="C49" s="48" t="s">
        <v>97</v>
      </c>
      <c r="D49" s="5">
        <v>0.94</v>
      </c>
      <c r="E49" s="5">
        <v>105.29951135308058</v>
      </c>
      <c r="F49" s="5">
        <f t="shared" si="0"/>
        <v>98.981540671895729</v>
      </c>
    </row>
    <row r="50" spans="1:6" ht="24" customHeight="1">
      <c r="A50" s="48"/>
      <c r="B50" s="53" t="s">
        <v>113</v>
      </c>
      <c r="C50" s="35"/>
      <c r="D50" s="56"/>
      <c r="E50" s="5"/>
      <c r="F50" s="5"/>
    </row>
    <row r="51" spans="1:6" ht="40.5" customHeight="1">
      <c r="A51" s="48">
        <f t="shared" si="1"/>
        <v>1</v>
      </c>
      <c r="B51" s="8" t="s">
        <v>92</v>
      </c>
      <c r="C51" s="48" t="s">
        <v>93</v>
      </c>
      <c r="D51" s="51">
        <v>1.6E-2</v>
      </c>
      <c r="E51" s="5">
        <v>1246.5040783975965</v>
      </c>
      <c r="F51" s="5">
        <f t="shared" si="0"/>
        <v>19.944065254361544</v>
      </c>
    </row>
    <row r="52" spans="1:6" ht="24" customHeight="1">
      <c r="A52" s="48">
        <f t="shared" si="1"/>
        <v>2</v>
      </c>
      <c r="B52" s="8" t="s">
        <v>94</v>
      </c>
      <c r="C52" s="48" t="s">
        <v>95</v>
      </c>
      <c r="D52" s="48">
        <v>27.2</v>
      </c>
      <c r="E52" s="5">
        <v>1.6525750619306709</v>
      </c>
      <c r="F52" s="5">
        <f t="shared" si="0"/>
        <v>44.950041684514247</v>
      </c>
    </row>
    <row r="53" spans="1:6" ht="43.5" customHeight="1">
      <c r="A53" s="48">
        <f t="shared" si="1"/>
        <v>3</v>
      </c>
      <c r="B53" s="8" t="s">
        <v>96</v>
      </c>
      <c r="C53" s="48" t="s">
        <v>97</v>
      </c>
      <c r="D53" s="5">
        <v>0.64</v>
      </c>
      <c r="E53" s="5">
        <v>68.107218423589785</v>
      </c>
      <c r="F53" s="5">
        <f t="shared" si="0"/>
        <v>43.588619791097464</v>
      </c>
    </row>
    <row r="54" spans="1:6" ht="69" customHeight="1">
      <c r="A54" s="48">
        <f t="shared" si="1"/>
        <v>4</v>
      </c>
      <c r="B54" s="8" t="s">
        <v>98</v>
      </c>
      <c r="C54" s="48" t="s">
        <v>97</v>
      </c>
      <c r="D54" s="5">
        <v>0.64</v>
      </c>
      <c r="E54" s="5">
        <v>745.9942529826983</v>
      </c>
      <c r="F54" s="5">
        <f t="shared" si="0"/>
        <v>477.43632190892691</v>
      </c>
    </row>
    <row r="55" spans="1:6" ht="36.75" customHeight="1">
      <c r="A55" s="48">
        <f t="shared" si="1"/>
        <v>5</v>
      </c>
      <c r="B55" s="8" t="s">
        <v>99</v>
      </c>
      <c r="C55" s="48" t="s">
        <v>97</v>
      </c>
      <c r="D55" s="5">
        <v>0.2</v>
      </c>
      <c r="E55" s="5">
        <v>105.29951135308058</v>
      </c>
      <c r="F55" s="5">
        <f t="shared" si="0"/>
        <v>21.059902270616117</v>
      </c>
    </row>
    <row r="56" spans="1:6" ht="24" customHeight="1">
      <c r="A56" s="48"/>
      <c r="B56" s="53" t="s">
        <v>114</v>
      </c>
      <c r="C56" s="56"/>
      <c r="D56" s="56"/>
      <c r="E56" s="5"/>
      <c r="F56" s="5"/>
    </row>
    <row r="57" spans="1:6" ht="45" customHeight="1">
      <c r="A57" s="48">
        <f t="shared" si="1"/>
        <v>1</v>
      </c>
      <c r="B57" s="8" t="s">
        <v>92</v>
      </c>
      <c r="C57" s="48" t="s">
        <v>93</v>
      </c>
      <c r="D57" s="52">
        <v>0.13120000000000001</v>
      </c>
      <c r="E57" s="5">
        <v>1246.5040783975965</v>
      </c>
      <c r="F57" s="5">
        <f t="shared" si="0"/>
        <v>163.54133508576467</v>
      </c>
    </row>
    <row r="58" spans="1:6" ht="24" customHeight="1">
      <c r="A58" s="48">
        <f t="shared" si="1"/>
        <v>2</v>
      </c>
      <c r="B58" s="8" t="s">
        <v>94</v>
      </c>
      <c r="C58" s="48" t="s">
        <v>95</v>
      </c>
      <c r="D58" s="48">
        <v>223.05</v>
      </c>
      <c r="E58" s="5">
        <v>1.6525750619306709</v>
      </c>
      <c r="F58" s="5">
        <f t="shared" si="0"/>
        <v>368.60686756363617</v>
      </c>
    </row>
    <row r="59" spans="1:6" ht="51.75" customHeight="1">
      <c r="A59" s="48">
        <f t="shared" si="1"/>
        <v>3</v>
      </c>
      <c r="B59" s="8" t="s">
        <v>96</v>
      </c>
      <c r="C59" s="48" t="s">
        <v>97</v>
      </c>
      <c r="D59" s="51">
        <v>5.2480000000000002</v>
      </c>
      <c r="E59" s="5">
        <v>68.107218423589785</v>
      </c>
      <c r="F59" s="5">
        <f t="shared" si="0"/>
        <v>357.42668228699921</v>
      </c>
    </row>
    <row r="60" spans="1:6" ht="71.25" customHeight="1">
      <c r="A60" s="48">
        <f t="shared" si="1"/>
        <v>4</v>
      </c>
      <c r="B60" s="8" t="s">
        <v>98</v>
      </c>
      <c r="C60" s="48" t="s">
        <v>97</v>
      </c>
      <c r="D60" s="51">
        <v>5.2480000000000002</v>
      </c>
      <c r="E60" s="5">
        <v>745.9942529826983</v>
      </c>
      <c r="F60" s="5">
        <f t="shared" si="0"/>
        <v>3914.977839653201</v>
      </c>
    </row>
    <row r="61" spans="1:6" ht="41.25" customHeight="1">
      <c r="A61" s="48">
        <f t="shared" si="1"/>
        <v>5</v>
      </c>
      <c r="B61" s="8" t="s">
        <v>99</v>
      </c>
      <c r="C61" s="48" t="s">
        <v>97</v>
      </c>
      <c r="D61" s="5">
        <v>1.64</v>
      </c>
      <c r="E61" s="5">
        <v>105.29951135308058</v>
      </c>
      <c r="F61" s="5">
        <f t="shared" si="0"/>
        <v>172.69119861905213</v>
      </c>
    </row>
    <row r="62" spans="1:6" ht="24" customHeight="1">
      <c r="A62" s="48"/>
      <c r="B62" s="39" t="s">
        <v>115</v>
      </c>
      <c r="C62" s="48"/>
      <c r="D62" s="48"/>
      <c r="E62" s="5"/>
      <c r="F62" s="5"/>
    </row>
    <row r="63" spans="1:6" ht="24" customHeight="1">
      <c r="A63" s="48">
        <f t="shared" si="1"/>
        <v>1</v>
      </c>
      <c r="B63" s="8" t="s">
        <v>102</v>
      </c>
      <c r="C63" s="48" t="s">
        <v>103</v>
      </c>
      <c r="D63" s="48">
        <f>0.5*2</f>
        <v>1</v>
      </c>
      <c r="E63" s="5">
        <v>6.1061289501555054</v>
      </c>
      <c r="F63" s="5">
        <f t="shared" si="0"/>
        <v>6.1061289501555054</v>
      </c>
    </row>
    <row r="64" spans="1:6" ht="24" customHeight="1">
      <c r="A64" s="48">
        <f t="shared" si="1"/>
        <v>2</v>
      </c>
      <c r="B64" s="8" t="s">
        <v>104</v>
      </c>
      <c r="C64" s="48" t="s">
        <v>103</v>
      </c>
      <c r="D64" s="48">
        <f>0.17*2</f>
        <v>0.34</v>
      </c>
      <c r="E64" s="5">
        <v>2.0899327953109563</v>
      </c>
      <c r="F64" s="5">
        <f t="shared" si="0"/>
        <v>0.71057715040572522</v>
      </c>
    </row>
    <row r="65" spans="1:6" ht="36.75" customHeight="1">
      <c r="A65" s="48">
        <f t="shared" si="1"/>
        <v>3</v>
      </c>
      <c r="B65" s="8" t="s">
        <v>105</v>
      </c>
      <c r="C65" s="48" t="s">
        <v>93</v>
      </c>
      <c r="D65" s="50">
        <f>0.00033*2</f>
        <v>6.6E-4</v>
      </c>
      <c r="E65" s="5">
        <v>924.27225084800398</v>
      </c>
      <c r="F65" s="5">
        <f t="shared" si="0"/>
        <v>0.61001968555968267</v>
      </c>
    </row>
    <row r="66" spans="1:6" ht="24" customHeight="1">
      <c r="A66" s="48">
        <f t="shared" si="1"/>
        <v>4</v>
      </c>
      <c r="B66" s="8" t="s">
        <v>94</v>
      </c>
      <c r="C66" s="48" t="s">
        <v>95</v>
      </c>
      <c r="D66" s="5">
        <f>0.56*2</f>
        <v>1.1200000000000001</v>
      </c>
      <c r="E66" s="5">
        <v>1.6525750619306709</v>
      </c>
      <c r="F66" s="5">
        <f t="shared" si="0"/>
        <v>1.8508840693623516</v>
      </c>
    </row>
    <row r="67" spans="1:6" ht="36.75" customHeight="1">
      <c r="A67" s="48">
        <f t="shared" si="1"/>
        <v>5</v>
      </c>
      <c r="B67" s="8" t="s">
        <v>106</v>
      </c>
      <c r="C67" s="48" t="s">
        <v>103</v>
      </c>
      <c r="D67" s="48">
        <f>0.33*2</f>
        <v>0.66</v>
      </c>
      <c r="E67" s="5">
        <v>99.948707973739573</v>
      </c>
      <c r="F67" s="5">
        <f t="shared" si="0"/>
        <v>65.966147262668116</v>
      </c>
    </row>
    <row r="68" spans="1:6" ht="24" customHeight="1">
      <c r="A68" s="48">
        <f t="shared" si="1"/>
        <v>6</v>
      </c>
      <c r="B68" s="8" t="s">
        <v>107</v>
      </c>
      <c r="C68" s="48" t="s">
        <v>95</v>
      </c>
      <c r="D68" s="52">
        <f>0.00565*2</f>
        <v>1.1299999999999999E-2</v>
      </c>
      <c r="E68" s="5">
        <v>433.8211922606859</v>
      </c>
      <c r="F68" s="5">
        <f t="shared" si="0"/>
        <v>4.9021794725457504</v>
      </c>
    </row>
    <row r="69" spans="1:6" ht="24" customHeight="1">
      <c r="A69" s="48">
        <f t="shared" si="1"/>
        <v>7</v>
      </c>
      <c r="B69" s="62" t="s">
        <v>108</v>
      </c>
      <c r="C69" s="63" t="s">
        <v>95</v>
      </c>
      <c r="D69" s="52">
        <f>0.0146*2</f>
        <v>2.92E-2</v>
      </c>
      <c r="E69" s="5">
        <v>488.85710748384781</v>
      </c>
      <c r="F69" s="5">
        <f t="shared" si="0"/>
        <v>14.274627538528357</v>
      </c>
    </row>
    <row r="70" spans="1:6" ht="24" customHeight="1">
      <c r="A70" s="48"/>
      <c r="B70" s="39" t="s">
        <v>116</v>
      </c>
      <c r="C70" s="48"/>
      <c r="D70" s="48"/>
      <c r="E70" s="5"/>
      <c r="F70" s="5"/>
    </row>
    <row r="71" spans="1:6" ht="24" customHeight="1">
      <c r="A71" s="48">
        <f t="shared" si="1"/>
        <v>1</v>
      </c>
      <c r="B71" s="8" t="s">
        <v>102</v>
      </c>
      <c r="C71" s="48" t="s">
        <v>103</v>
      </c>
      <c r="D71" s="48">
        <f>0.51*8</f>
        <v>4.08</v>
      </c>
      <c r="E71" s="5">
        <v>6.1061289501555054</v>
      </c>
      <c r="F71" s="5">
        <f t="shared" si="0"/>
        <v>24.913006116634463</v>
      </c>
    </row>
    <row r="72" spans="1:6" ht="24" customHeight="1">
      <c r="A72" s="48">
        <f t="shared" si="1"/>
        <v>2</v>
      </c>
      <c r="B72" s="8" t="s">
        <v>104</v>
      </c>
      <c r="C72" s="48" t="s">
        <v>103</v>
      </c>
      <c r="D72" s="48">
        <f>0.17*8</f>
        <v>1.36</v>
      </c>
      <c r="E72" s="5">
        <v>2.0899327953109563</v>
      </c>
      <c r="F72" s="5">
        <f t="shared" si="0"/>
        <v>2.8423086016229009</v>
      </c>
    </row>
    <row r="73" spans="1:6" ht="41.25" customHeight="1">
      <c r="A73" s="48">
        <f t="shared" si="1"/>
        <v>3</v>
      </c>
      <c r="B73" s="8" t="s">
        <v>105</v>
      </c>
      <c r="C73" s="48" t="s">
        <v>93</v>
      </c>
      <c r="D73" s="52">
        <f>0.00034*8</f>
        <v>2.7200000000000002E-3</v>
      </c>
      <c r="E73" s="5">
        <v>924.27225084800398</v>
      </c>
      <c r="F73" s="5">
        <f t="shared" si="0"/>
        <v>2.5140205223065708</v>
      </c>
    </row>
    <row r="74" spans="1:6" ht="24" customHeight="1">
      <c r="A74" s="48">
        <f t="shared" si="1"/>
        <v>4</v>
      </c>
      <c r="B74" s="8" t="s">
        <v>94</v>
      </c>
      <c r="C74" s="48" t="s">
        <v>95</v>
      </c>
      <c r="D74" s="5">
        <f>0.57*8</f>
        <v>4.5599999999999996</v>
      </c>
      <c r="E74" s="5">
        <v>1.6525750619306709</v>
      </c>
      <c r="F74" s="5">
        <f t="shared" si="0"/>
        <v>7.5357422824038585</v>
      </c>
    </row>
    <row r="75" spans="1:6" ht="36.75" customHeight="1">
      <c r="A75" s="48">
        <f t="shared" si="1"/>
        <v>5</v>
      </c>
      <c r="B75" s="8" t="s">
        <v>106</v>
      </c>
      <c r="C75" s="48" t="s">
        <v>103</v>
      </c>
      <c r="D75" s="48">
        <f>0.34*8</f>
        <v>2.72</v>
      </c>
      <c r="E75" s="5">
        <v>99.948707973739573</v>
      </c>
      <c r="F75" s="5">
        <f t="shared" si="0"/>
        <v>271.86048568857166</v>
      </c>
    </row>
    <row r="76" spans="1:6" ht="24" customHeight="1">
      <c r="A76" s="48">
        <f t="shared" si="1"/>
        <v>6</v>
      </c>
      <c r="B76" s="8" t="s">
        <v>107</v>
      </c>
      <c r="C76" s="48" t="s">
        <v>95</v>
      </c>
      <c r="D76" s="52">
        <f>0.0059*8</f>
        <v>4.7199999999999999E-2</v>
      </c>
      <c r="E76" s="5">
        <v>433.8211922606859</v>
      </c>
      <c r="F76" s="5">
        <f t="shared" si="0"/>
        <v>20.476360274704373</v>
      </c>
    </row>
    <row r="77" spans="1:6" ht="24" customHeight="1">
      <c r="A77" s="48">
        <f t="shared" si="1"/>
        <v>7</v>
      </c>
      <c r="B77" s="62" t="s">
        <v>108</v>
      </c>
      <c r="C77" s="63" t="s">
        <v>95</v>
      </c>
      <c r="D77" s="51">
        <f>0.01475*8</f>
        <v>0.11799999999999999</v>
      </c>
      <c r="E77" s="5">
        <v>488.85710748384781</v>
      </c>
      <c r="F77" s="5">
        <f t="shared" si="0"/>
        <v>57.685138683094038</v>
      </c>
    </row>
    <row r="78" spans="1:6" ht="24" customHeight="1">
      <c r="A78" s="48"/>
      <c r="B78" s="39" t="s">
        <v>117</v>
      </c>
      <c r="C78" s="48"/>
      <c r="D78" s="48"/>
      <c r="E78" s="5"/>
      <c r="F78" s="5"/>
    </row>
    <row r="79" spans="1:6" ht="27.75" customHeight="1">
      <c r="A79" s="48">
        <f t="shared" ref="A79:A141" si="2">A78+1</f>
        <v>1</v>
      </c>
      <c r="B79" s="8" t="s">
        <v>102</v>
      </c>
      <c r="C79" s="48" t="s">
        <v>103</v>
      </c>
      <c r="D79" s="48">
        <f>0.6*8</f>
        <v>4.8</v>
      </c>
      <c r="E79" s="5">
        <v>6.1061289501555054</v>
      </c>
      <c r="F79" s="5">
        <f t="shared" si="0"/>
        <v>29.309418960746424</v>
      </c>
    </row>
    <row r="80" spans="1:6" ht="31.5" customHeight="1">
      <c r="A80" s="48">
        <f t="shared" si="2"/>
        <v>2</v>
      </c>
      <c r="B80" s="8" t="s">
        <v>104</v>
      </c>
      <c r="C80" s="48" t="s">
        <v>103</v>
      </c>
      <c r="D80" s="48">
        <f>0.2*8</f>
        <v>1.6</v>
      </c>
      <c r="E80" s="5">
        <v>2.0899327953109563</v>
      </c>
      <c r="F80" s="5">
        <f t="shared" si="0"/>
        <v>3.3438924724975303</v>
      </c>
    </row>
    <row r="81" spans="1:6" ht="45" customHeight="1">
      <c r="A81" s="48">
        <f t="shared" si="2"/>
        <v>3</v>
      </c>
      <c r="B81" s="8" t="s">
        <v>105</v>
      </c>
      <c r="C81" s="48" t="s">
        <v>93</v>
      </c>
      <c r="D81" s="52">
        <f>0.0004*8</f>
        <v>3.2000000000000002E-3</v>
      </c>
      <c r="E81" s="5">
        <v>924.27225084800398</v>
      </c>
      <c r="F81" s="5">
        <f t="shared" si="0"/>
        <v>2.9576712027136129</v>
      </c>
    </row>
    <row r="82" spans="1:6" ht="26.25" customHeight="1">
      <c r="A82" s="48">
        <f t="shared" si="2"/>
        <v>4</v>
      </c>
      <c r="B82" s="8" t="s">
        <v>94</v>
      </c>
      <c r="C82" s="48" t="s">
        <v>95</v>
      </c>
      <c r="D82" s="5">
        <f>0.68*8</f>
        <v>5.44</v>
      </c>
      <c r="E82" s="5">
        <v>1.6525750619306709</v>
      </c>
      <c r="F82" s="5">
        <f t="shared" si="0"/>
        <v>8.9900083369028501</v>
      </c>
    </row>
    <row r="83" spans="1:6" ht="42.75" customHeight="1">
      <c r="A83" s="48">
        <f t="shared" si="2"/>
        <v>5</v>
      </c>
      <c r="B83" s="8" t="s">
        <v>106</v>
      </c>
      <c r="C83" s="48" t="s">
        <v>103</v>
      </c>
      <c r="D83" s="48">
        <f>0.4*8</f>
        <v>3.2</v>
      </c>
      <c r="E83" s="5">
        <v>99.948707973739573</v>
      </c>
      <c r="F83" s="5">
        <f t="shared" si="0"/>
        <v>319.83586551596665</v>
      </c>
    </row>
    <row r="84" spans="1:6" ht="30" customHeight="1">
      <c r="A84" s="48">
        <f t="shared" si="2"/>
        <v>6</v>
      </c>
      <c r="B84" s="8" t="s">
        <v>107</v>
      </c>
      <c r="C84" s="48" t="s">
        <v>95</v>
      </c>
      <c r="D84" s="52">
        <f>0.00665*8</f>
        <v>5.3199999999999997E-2</v>
      </c>
      <c r="E84" s="5">
        <v>433.8211922606859</v>
      </c>
      <c r="F84" s="5">
        <f t="shared" si="0"/>
        <v>23.07928742826849</v>
      </c>
    </row>
    <row r="85" spans="1:6" ht="28.5" customHeight="1">
      <c r="A85" s="48">
        <f t="shared" si="2"/>
        <v>7</v>
      </c>
      <c r="B85" s="62" t="s">
        <v>108</v>
      </c>
      <c r="C85" s="63" t="s">
        <v>95</v>
      </c>
      <c r="D85" s="52">
        <f>0.0176*8</f>
        <v>0.14080000000000001</v>
      </c>
      <c r="E85" s="5">
        <v>488.85710748384781</v>
      </c>
      <c r="F85" s="5">
        <f t="shared" si="0"/>
        <v>68.83108073372577</v>
      </c>
    </row>
    <row r="86" spans="1:6" ht="26.25" customHeight="1">
      <c r="A86" s="48"/>
      <c r="B86" s="61" t="s">
        <v>118</v>
      </c>
      <c r="C86" s="48"/>
      <c r="D86" s="30"/>
      <c r="E86" s="5"/>
      <c r="F86" s="5"/>
    </row>
    <row r="87" spans="1:6" ht="24.75" customHeight="1">
      <c r="A87" s="48"/>
      <c r="B87" s="53" t="s">
        <v>119</v>
      </c>
      <c r="C87" s="56"/>
      <c r="D87" s="56"/>
      <c r="E87" s="5"/>
      <c r="F87" s="5"/>
    </row>
    <row r="88" spans="1:6" ht="41.25" customHeight="1">
      <c r="A88" s="48">
        <f t="shared" si="2"/>
        <v>1</v>
      </c>
      <c r="B88" s="8" t="s">
        <v>92</v>
      </c>
      <c r="C88" s="48" t="s">
        <v>93</v>
      </c>
      <c r="D88" s="51">
        <v>0.73499999999999999</v>
      </c>
      <c r="E88" s="5">
        <v>1246.5040783975965</v>
      </c>
      <c r="F88" s="5">
        <f t="shared" si="0"/>
        <v>916.18049762223336</v>
      </c>
    </row>
    <row r="89" spans="1:6" ht="24.75" customHeight="1">
      <c r="A89" s="48">
        <f t="shared" si="2"/>
        <v>2</v>
      </c>
      <c r="B89" s="8" t="s">
        <v>94</v>
      </c>
      <c r="C89" s="48" t="s">
        <v>95</v>
      </c>
      <c r="D89" s="48">
        <v>1249.5</v>
      </c>
      <c r="E89" s="5">
        <v>1.6525750619306709</v>
      </c>
      <c r="F89" s="5">
        <f t="shared" si="0"/>
        <v>2064.8925398823735</v>
      </c>
    </row>
    <row r="90" spans="1:6" ht="51.75" customHeight="1">
      <c r="A90" s="48">
        <f t="shared" si="2"/>
        <v>3</v>
      </c>
      <c r="B90" s="8" t="s">
        <v>96</v>
      </c>
      <c r="C90" s="48" t="s">
        <v>97</v>
      </c>
      <c r="D90" s="5">
        <v>29.4</v>
      </c>
      <c r="E90" s="5">
        <v>68.107218423589785</v>
      </c>
      <c r="F90" s="5">
        <f t="shared" si="0"/>
        <v>2002.3522216535396</v>
      </c>
    </row>
    <row r="91" spans="1:6" ht="63.75" customHeight="1">
      <c r="A91" s="48">
        <f t="shared" si="2"/>
        <v>4</v>
      </c>
      <c r="B91" s="8" t="s">
        <v>98</v>
      </c>
      <c r="C91" s="48" t="s">
        <v>97</v>
      </c>
      <c r="D91" s="5">
        <v>29.4</v>
      </c>
      <c r="E91" s="5">
        <v>745.9942529826983</v>
      </c>
      <c r="F91" s="5">
        <f t="shared" si="0"/>
        <v>21932.23103769133</v>
      </c>
    </row>
    <row r="92" spans="1:6" ht="35.25" customHeight="1">
      <c r="A92" s="48">
        <f t="shared" si="2"/>
        <v>5</v>
      </c>
      <c r="B92" s="8" t="s">
        <v>99</v>
      </c>
      <c r="C92" s="48" t="s">
        <v>97</v>
      </c>
      <c r="D92" s="5">
        <v>8.4</v>
      </c>
      <c r="E92" s="5">
        <v>105.29951135308058</v>
      </c>
      <c r="F92" s="5">
        <f t="shared" si="0"/>
        <v>884.51589536587687</v>
      </c>
    </row>
    <row r="93" spans="1:6" ht="24.75" customHeight="1">
      <c r="A93" s="48"/>
      <c r="B93" s="53" t="s">
        <v>120</v>
      </c>
      <c r="C93" s="56"/>
      <c r="D93" s="56"/>
      <c r="E93" s="5"/>
      <c r="F93" s="5"/>
    </row>
    <row r="94" spans="1:6" ht="41.25" customHeight="1">
      <c r="A94" s="48">
        <f t="shared" si="2"/>
        <v>1</v>
      </c>
      <c r="B94" s="8" t="s">
        <v>92</v>
      </c>
      <c r="C94" s="48" t="s">
        <v>93</v>
      </c>
      <c r="D94" s="52">
        <v>0.52939999999999998</v>
      </c>
      <c r="E94" s="5">
        <v>1246.5040783975965</v>
      </c>
      <c r="F94" s="5">
        <f t="shared" si="0"/>
        <v>659.89925910368754</v>
      </c>
    </row>
    <row r="95" spans="1:6" ht="24.75" customHeight="1">
      <c r="A95" s="48">
        <f t="shared" si="2"/>
        <v>2</v>
      </c>
      <c r="B95" s="8" t="s">
        <v>94</v>
      </c>
      <c r="C95" s="48" t="s">
        <v>95</v>
      </c>
      <c r="D95" s="48">
        <v>900</v>
      </c>
      <c r="E95" s="5">
        <v>1.6525750619306709</v>
      </c>
      <c r="F95" s="5">
        <f t="shared" si="0"/>
        <v>1487.3175557376039</v>
      </c>
    </row>
    <row r="96" spans="1:6" ht="49.5" customHeight="1">
      <c r="A96" s="48">
        <f t="shared" si="2"/>
        <v>3</v>
      </c>
      <c r="B96" s="8" t="s">
        <v>96</v>
      </c>
      <c r="C96" s="48" t="s">
        <v>97</v>
      </c>
      <c r="D96" s="51">
        <v>21.175000000000001</v>
      </c>
      <c r="E96" s="5">
        <v>68.107218423589785</v>
      </c>
      <c r="F96" s="5">
        <f t="shared" si="0"/>
        <v>1442.1703501195138</v>
      </c>
    </row>
    <row r="97" spans="1:6" ht="60.75" customHeight="1">
      <c r="A97" s="48">
        <f t="shared" si="2"/>
        <v>4</v>
      </c>
      <c r="B97" s="8" t="s">
        <v>98</v>
      </c>
      <c r="C97" s="48" t="s">
        <v>97</v>
      </c>
      <c r="D97" s="51">
        <v>21.175000000000001</v>
      </c>
      <c r="E97" s="5">
        <v>745.9942529826983</v>
      </c>
      <c r="F97" s="5">
        <f t="shared" si="0"/>
        <v>15796.428306908638</v>
      </c>
    </row>
    <row r="98" spans="1:6" ht="35.25" customHeight="1">
      <c r="A98" s="48">
        <f t="shared" si="2"/>
        <v>5</v>
      </c>
      <c r="B98" s="8" t="s">
        <v>99</v>
      </c>
      <c r="C98" s="48" t="s">
        <v>97</v>
      </c>
      <c r="D98" s="5">
        <v>6.04</v>
      </c>
      <c r="E98" s="5">
        <v>105.29951135308058</v>
      </c>
      <c r="F98" s="5">
        <f t="shared" si="0"/>
        <v>636.00904857260673</v>
      </c>
    </row>
    <row r="99" spans="1:6" ht="24.75" customHeight="1">
      <c r="A99" s="48"/>
      <c r="B99" s="53" t="s">
        <v>121</v>
      </c>
      <c r="C99" s="56"/>
      <c r="D99" s="56"/>
      <c r="E99" s="5"/>
      <c r="F99" s="5"/>
    </row>
    <row r="100" spans="1:6" ht="41.25" customHeight="1">
      <c r="A100" s="48">
        <f t="shared" si="2"/>
        <v>1</v>
      </c>
      <c r="B100" s="8" t="s">
        <v>92</v>
      </c>
      <c r="C100" s="48" t="s">
        <v>93</v>
      </c>
      <c r="D100" s="52">
        <v>0.2984</v>
      </c>
      <c r="E100" s="5">
        <v>1246.5040783975965</v>
      </c>
      <c r="F100" s="5">
        <f t="shared" si="0"/>
        <v>371.95681699384278</v>
      </c>
    </row>
    <row r="101" spans="1:6" ht="24.75" customHeight="1">
      <c r="A101" s="48">
        <f t="shared" si="2"/>
        <v>2</v>
      </c>
      <c r="B101" s="8" t="s">
        <v>94</v>
      </c>
      <c r="C101" s="48" t="s">
        <v>95</v>
      </c>
      <c r="D101" s="48">
        <v>507.3</v>
      </c>
      <c r="E101" s="5">
        <v>1.6525750619306709</v>
      </c>
      <c r="F101" s="5">
        <f t="shared" si="0"/>
        <v>838.35132891742944</v>
      </c>
    </row>
    <row r="102" spans="1:6" ht="53.25" customHeight="1">
      <c r="A102" s="48">
        <f t="shared" si="2"/>
        <v>3</v>
      </c>
      <c r="B102" s="8" t="s">
        <v>96</v>
      </c>
      <c r="C102" s="48" t="s">
        <v>97</v>
      </c>
      <c r="D102" s="51">
        <v>11.936</v>
      </c>
      <c r="E102" s="5">
        <v>68.107218423589785</v>
      </c>
      <c r="F102" s="5">
        <f t="shared" si="0"/>
        <v>812.92775910396767</v>
      </c>
    </row>
    <row r="103" spans="1:6" ht="63.75" customHeight="1">
      <c r="A103" s="48">
        <f t="shared" si="2"/>
        <v>4</v>
      </c>
      <c r="B103" s="8" t="s">
        <v>98</v>
      </c>
      <c r="C103" s="48" t="s">
        <v>97</v>
      </c>
      <c r="D103" s="51">
        <v>11.936</v>
      </c>
      <c r="E103" s="5">
        <v>745.9942529826983</v>
      </c>
      <c r="F103" s="5">
        <f t="shared" si="0"/>
        <v>8904.1874036014869</v>
      </c>
    </row>
    <row r="104" spans="1:6" ht="41.25" customHeight="1">
      <c r="A104" s="48">
        <f t="shared" si="2"/>
        <v>5</v>
      </c>
      <c r="B104" s="8" t="s">
        <v>99</v>
      </c>
      <c r="C104" s="48" t="s">
        <v>97</v>
      </c>
      <c r="D104" s="5">
        <v>3.73</v>
      </c>
      <c r="E104" s="5">
        <v>105.29951135308058</v>
      </c>
      <c r="F104" s="5">
        <f t="shared" si="0"/>
        <v>392.76717734699054</v>
      </c>
    </row>
    <row r="105" spans="1:6" ht="24.75" customHeight="1">
      <c r="A105" s="48"/>
      <c r="B105" s="39" t="s">
        <v>122</v>
      </c>
      <c r="C105" s="48"/>
      <c r="D105" s="48"/>
      <c r="E105" s="5"/>
      <c r="F105" s="5"/>
    </row>
    <row r="106" spans="1:6" ht="24.75" customHeight="1">
      <c r="A106" s="48">
        <f t="shared" si="2"/>
        <v>1</v>
      </c>
      <c r="B106" s="8" t="s">
        <v>102</v>
      </c>
      <c r="C106" s="48" t="s">
        <v>103</v>
      </c>
      <c r="D106" s="48">
        <f>0.51</f>
        <v>0.51</v>
      </c>
      <c r="E106" s="5">
        <v>6.1061289501555054</v>
      </c>
      <c r="F106" s="5">
        <f t="shared" si="0"/>
        <v>3.1141257645793079</v>
      </c>
    </row>
    <row r="107" spans="1:6" ht="24.75" customHeight="1">
      <c r="A107" s="48">
        <f t="shared" si="2"/>
        <v>2</v>
      </c>
      <c r="B107" s="8" t="s">
        <v>104</v>
      </c>
      <c r="C107" s="48" t="s">
        <v>103</v>
      </c>
      <c r="D107" s="48">
        <f>0.17</f>
        <v>0.17</v>
      </c>
      <c r="E107" s="5">
        <v>2.0899327953109563</v>
      </c>
      <c r="F107" s="5">
        <f t="shared" si="0"/>
        <v>0.35528857520286261</v>
      </c>
    </row>
    <row r="108" spans="1:6" ht="41.25" customHeight="1">
      <c r="A108" s="48">
        <f t="shared" si="2"/>
        <v>3</v>
      </c>
      <c r="B108" s="8" t="s">
        <v>105</v>
      </c>
      <c r="C108" s="48" t="s">
        <v>93</v>
      </c>
      <c r="D108" s="52">
        <f>0.00034</f>
        <v>3.4000000000000002E-4</v>
      </c>
      <c r="E108" s="5">
        <v>924.27225084800398</v>
      </c>
      <c r="F108" s="5">
        <f t="shared" si="0"/>
        <v>0.31425256528832135</v>
      </c>
    </row>
    <row r="109" spans="1:6" ht="24.75" customHeight="1">
      <c r="A109" s="48">
        <f t="shared" si="2"/>
        <v>4</v>
      </c>
      <c r="B109" s="8" t="s">
        <v>94</v>
      </c>
      <c r="C109" s="48" t="s">
        <v>95</v>
      </c>
      <c r="D109" s="5">
        <f>0.57</f>
        <v>0.56999999999999995</v>
      </c>
      <c r="E109" s="5">
        <v>1.6525750619306709</v>
      </c>
      <c r="F109" s="5">
        <f t="shared" si="0"/>
        <v>0.94196778530048231</v>
      </c>
    </row>
    <row r="110" spans="1:6" ht="36.75" customHeight="1">
      <c r="A110" s="48">
        <f t="shared" si="2"/>
        <v>5</v>
      </c>
      <c r="B110" s="8" t="s">
        <v>106</v>
      </c>
      <c r="C110" s="48" t="s">
        <v>103</v>
      </c>
      <c r="D110" s="48">
        <f>0.34</f>
        <v>0.34</v>
      </c>
      <c r="E110" s="5">
        <v>99.948707973739573</v>
      </c>
      <c r="F110" s="5">
        <f t="shared" si="0"/>
        <v>33.982560711071457</v>
      </c>
    </row>
    <row r="111" spans="1:6" ht="24.75" customHeight="1">
      <c r="A111" s="48">
        <f t="shared" si="2"/>
        <v>6</v>
      </c>
      <c r="B111" s="8" t="s">
        <v>107</v>
      </c>
      <c r="C111" s="48" t="s">
        <v>95</v>
      </c>
      <c r="D111" s="52">
        <f>0.0059</f>
        <v>5.8999999999999999E-3</v>
      </c>
      <c r="E111" s="5">
        <v>433.8211922606859</v>
      </c>
      <c r="F111" s="5">
        <f t="shared" si="0"/>
        <v>2.5595450343380466</v>
      </c>
    </row>
    <row r="112" spans="1:6" ht="24.75" customHeight="1">
      <c r="A112" s="48">
        <f t="shared" si="2"/>
        <v>7</v>
      </c>
      <c r="B112" s="62" t="s">
        <v>108</v>
      </c>
      <c r="C112" s="63" t="s">
        <v>95</v>
      </c>
      <c r="D112" s="51">
        <f>0.01475</f>
        <v>1.4749999999999999E-2</v>
      </c>
      <c r="E112" s="5">
        <v>488.85710748384781</v>
      </c>
      <c r="F112" s="5">
        <f t="shared" si="0"/>
        <v>7.2106423353867548</v>
      </c>
    </row>
    <row r="113" spans="1:6" ht="24.75" customHeight="1">
      <c r="A113" s="48"/>
      <c r="B113" s="39" t="s">
        <v>123</v>
      </c>
      <c r="C113" s="48"/>
      <c r="D113" s="48"/>
      <c r="E113" s="5"/>
      <c r="F113" s="5"/>
    </row>
    <row r="114" spans="1:6" ht="24.75" customHeight="1">
      <c r="A114" s="48">
        <f t="shared" si="2"/>
        <v>1</v>
      </c>
      <c r="B114" s="8" t="s">
        <v>102</v>
      </c>
      <c r="C114" s="48" t="s">
        <v>103</v>
      </c>
      <c r="D114" s="5">
        <f>0.59*4</f>
        <v>2.36</v>
      </c>
      <c r="E114" s="5">
        <v>6.1061289501555054</v>
      </c>
      <c r="F114" s="5">
        <f t="shared" si="0"/>
        <v>14.410464322366993</v>
      </c>
    </row>
    <row r="115" spans="1:6" ht="24.75" customHeight="1">
      <c r="A115" s="48">
        <f t="shared" si="2"/>
        <v>2</v>
      </c>
      <c r="B115" s="8" t="s">
        <v>104</v>
      </c>
      <c r="C115" s="48" t="s">
        <v>103</v>
      </c>
      <c r="D115" s="5">
        <f>0.23*4</f>
        <v>0.92</v>
      </c>
      <c r="E115" s="5">
        <v>2.0899327953109563</v>
      </c>
      <c r="F115" s="5">
        <f t="shared" si="0"/>
        <v>1.9227381716860799</v>
      </c>
    </row>
    <row r="116" spans="1:6" ht="41.25" customHeight="1">
      <c r="A116" s="48">
        <f t="shared" si="2"/>
        <v>3</v>
      </c>
      <c r="B116" s="8" t="s">
        <v>105</v>
      </c>
      <c r="C116" s="48" t="s">
        <v>93</v>
      </c>
      <c r="D116" s="52">
        <f>0.00036*4</f>
        <v>1.4400000000000001E-3</v>
      </c>
      <c r="E116" s="5">
        <v>924.27225084800398</v>
      </c>
      <c r="F116" s="5">
        <f t="shared" si="0"/>
        <v>1.3309520412211258</v>
      </c>
    </row>
    <row r="117" spans="1:6" ht="24.75" customHeight="1">
      <c r="A117" s="48">
        <f t="shared" si="2"/>
        <v>4</v>
      </c>
      <c r="B117" s="8" t="s">
        <v>94</v>
      </c>
      <c r="C117" s="48" t="s">
        <v>95</v>
      </c>
      <c r="D117" s="5">
        <f>0.61*4</f>
        <v>2.44</v>
      </c>
      <c r="E117" s="5">
        <v>1.6525750619306709</v>
      </c>
      <c r="F117" s="5">
        <f t="shared" si="0"/>
        <v>4.0322831511108372</v>
      </c>
    </row>
    <row r="118" spans="1:6" ht="35.25" customHeight="1">
      <c r="A118" s="48">
        <f t="shared" si="2"/>
        <v>5</v>
      </c>
      <c r="B118" s="8" t="s">
        <v>106</v>
      </c>
      <c r="C118" s="48" t="s">
        <v>103</v>
      </c>
      <c r="D118" s="5">
        <f>0.36*4</f>
        <v>1.44</v>
      </c>
      <c r="E118" s="5">
        <v>99.948707973739573</v>
      </c>
      <c r="F118" s="5">
        <f t="shared" si="0"/>
        <v>143.92613948218499</v>
      </c>
    </row>
    <row r="119" spans="1:6" ht="24.75" customHeight="1">
      <c r="A119" s="48">
        <f t="shared" si="2"/>
        <v>6</v>
      </c>
      <c r="B119" s="8" t="s">
        <v>107</v>
      </c>
      <c r="C119" s="48" t="s">
        <v>95</v>
      </c>
      <c r="D119" s="50">
        <f>0.0062*4</f>
        <v>2.4799999999999999E-2</v>
      </c>
      <c r="E119" s="5">
        <v>433.8211922606859</v>
      </c>
      <c r="F119" s="5">
        <f t="shared" si="0"/>
        <v>10.75876556806501</v>
      </c>
    </row>
    <row r="120" spans="1:6" ht="24.75" customHeight="1">
      <c r="A120" s="48">
        <f t="shared" si="2"/>
        <v>7</v>
      </c>
      <c r="B120" s="62" t="s">
        <v>108</v>
      </c>
      <c r="C120" s="63" t="s">
        <v>95</v>
      </c>
      <c r="D120" s="52">
        <f>0.0158*4</f>
        <v>6.3200000000000006E-2</v>
      </c>
      <c r="E120" s="5">
        <v>488.85710748384781</v>
      </c>
      <c r="F120" s="5">
        <f t="shared" si="0"/>
        <v>30.895769192979184</v>
      </c>
    </row>
    <row r="121" spans="1:6" ht="24.75" customHeight="1">
      <c r="A121" s="48"/>
      <c r="B121" s="39" t="s">
        <v>124</v>
      </c>
      <c r="C121" s="48"/>
      <c r="D121" s="48"/>
      <c r="E121" s="5"/>
      <c r="F121" s="5"/>
    </row>
    <row r="122" spans="1:6" ht="24.75" customHeight="1">
      <c r="A122" s="48">
        <f t="shared" si="2"/>
        <v>1</v>
      </c>
      <c r="B122" s="8" t="s">
        <v>102</v>
      </c>
      <c r="C122" s="48" t="s">
        <v>103</v>
      </c>
      <c r="D122" s="48">
        <f>0.6*33</f>
        <v>19.8</v>
      </c>
      <c r="E122" s="5">
        <v>6.1061289501555054</v>
      </c>
      <c r="F122" s="5">
        <f t="shared" si="0"/>
        <v>120.90135321307901</v>
      </c>
    </row>
    <row r="123" spans="1:6" ht="24.75" customHeight="1">
      <c r="A123" s="48">
        <f t="shared" si="2"/>
        <v>2</v>
      </c>
      <c r="B123" s="8" t="s">
        <v>104</v>
      </c>
      <c r="C123" s="48" t="s">
        <v>103</v>
      </c>
      <c r="D123" s="48">
        <f>0.2*33</f>
        <v>6.6000000000000005</v>
      </c>
      <c r="E123" s="5">
        <v>2.0899327953109563</v>
      </c>
      <c r="F123" s="5">
        <f t="shared" si="0"/>
        <v>13.793556449052312</v>
      </c>
    </row>
    <row r="124" spans="1:6" ht="41.25" customHeight="1">
      <c r="A124" s="48">
        <f t="shared" si="2"/>
        <v>3</v>
      </c>
      <c r="B124" s="8" t="s">
        <v>105</v>
      </c>
      <c r="C124" s="48" t="s">
        <v>93</v>
      </c>
      <c r="D124" s="52">
        <f>0.0004*33</f>
        <v>1.32E-2</v>
      </c>
      <c r="E124" s="5">
        <v>924.27225084800398</v>
      </c>
      <c r="F124" s="5">
        <f t="shared" si="0"/>
        <v>12.200393711193652</v>
      </c>
    </row>
    <row r="125" spans="1:6" ht="24.75" customHeight="1">
      <c r="A125" s="48">
        <f t="shared" si="2"/>
        <v>4</v>
      </c>
      <c r="B125" s="8" t="s">
        <v>94</v>
      </c>
      <c r="C125" s="48" t="s">
        <v>95</v>
      </c>
      <c r="D125" s="5">
        <f>0.68*33</f>
        <v>22.44</v>
      </c>
      <c r="E125" s="5">
        <v>1.6525750619306709</v>
      </c>
      <c r="F125" s="5">
        <f t="shared" si="0"/>
        <v>37.083784389724258</v>
      </c>
    </row>
    <row r="126" spans="1:6" ht="41.25" customHeight="1">
      <c r="A126" s="48">
        <f t="shared" si="2"/>
        <v>5</v>
      </c>
      <c r="B126" s="8" t="s">
        <v>106</v>
      </c>
      <c r="C126" s="48" t="s">
        <v>103</v>
      </c>
      <c r="D126" s="48">
        <f>0.4*33</f>
        <v>13.200000000000001</v>
      </c>
      <c r="E126" s="5">
        <v>99.948707973739573</v>
      </c>
      <c r="F126" s="5">
        <f t="shared" si="0"/>
        <v>1319.3229452533624</v>
      </c>
    </row>
    <row r="127" spans="1:6" ht="24.75" customHeight="1">
      <c r="A127" s="48">
        <f t="shared" si="2"/>
        <v>6</v>
      </c>
      <c r="B127" s="8" t="s">
        <v>107</v>
      </c>
      <c r="C127" s="48" t="s">
        <v>95</v>
      </c>
      <c r="D127" s="52">
        <f>0.00665*33</f>
        <v>0.21944999999999998</v>
      </c>
      <c r="E127" s="5">
        <v>433.8211922606859</v>
      </c>
      <c r="F127" s="5">
        <f t="shared" si="0"/>
        <v>95.202060641607517</v>
      </c>
    </row>
    <row r="128" spans="1:6" ht="24.75" customHeight="1">
      <c r="A128" s="48">
        <f t="shared" si="2"/>
        <v>7</v>
      </c>
      <c r="B128" s="62" t="s">
        <v>108</v>
      </c>
      <c r="C128" s="63" t="s">
        <v>95</v>
      </c>
      <c r="D128" s="52">
        <f>0.0176*33</f>
        <v>0.58079999999999998</v>
      </c>
      <c r="E128" s="5">
        <v>488.85710748384781</v>
      </c>
      <c r="F128" s="5">
        <f t="shared" si="0"/>
        <v>283.92820802661879</v>
      </c>
    </row>
    <row r="129" spans="1:6" ht="26.25" customHeight="1">
      <c r="A129" s="48"/>
      <c r="B129" s="61" t="s">
        <v>126</v>
      </c>
      <c r="C129" s="48"/>
      <c r="D129" s="30"/>
      <c r="E129" s="5"/>
      <c r="F129" s="5"/>
    </row>
    <row r="130" spans="1:6" ht="24.75" customHeight="1">
      <c r="A130" s="48"/>
      <c r="B130" s="53" t="s">
        <v>125</v>
      </c>
      <c r="C130" s="56"/>
      <c r="D130" s="56"/>
      <c r="E130" s="5"/>
      <c r="F130" s="5"/>
    </row>
    <row r="131" spans="1:6" ht="38.25" customHeight="1">
      <c r="A131" s="48">
        <f t="shared" si="2"/>
        <v>1</v>
      </c>
      <c r="B131" s="8" t="s">
        <v>92</v>
      </c>
      <c r="C131" s="48" t="s">
        <v>93</v>
      </c>
      <c r="D131" s="52">
        <v>0.26519999999999999</v>
      </c>
      <c r="E131" s="5">
        <v>1246.5040783975965</v>
      </c>
      <c r="F131" s="5">
        <f t="shared" ref="F131:F194" si="3">E131*D131</f>
        <v>330.57288159104257</v>
      </c>
    </row>
    <row r="132" spans="1:6" ht="24.75" customHeight="1">
      <c r="A132" s="48">
        <f t="shared" si="2"/>
        <v>2</v>
      </c>
      <c r="B132" s="8" t="s">
        <v>94</v>
      </c>
      <c r="C132" s="48" t="s">
        <v>95</v>
      </c>
      <c r="D132" s="48">
        <v>450.85</v>
      </c>
      <c r="E132" s="5">
        <v>1.6525750619306709</v>
      </c>
      <c r="F132" s="5">
        <f t="shared" si="3"/>
        <v>745.06346667144305</v>
      </c>
    </row>
    <row r="133" spans="1:6" ht="51.75" customHeight="1">
      <c r="A133" s="48">
        <f t="shared" si="2"/>
        <v>3</v>
      </c>
      <c r="B133" s="8" t="s">
        <v>96</v>
      </c>
      <c r="C133" s="48" t="s">
        <v>97</v>
      </c>
      <c r="D133" s="5">
        <v>10.199999999999999</v>
      </c>
      <c r="E133" s="5">
        <v>68.107218423589785</v>
      </c>
      <c r="F133" s="5">
        <f t="shared" si="3"/>
        <v>694.69362792061577</v>
      </c>
    </row>
    <row r="134" spans="1:6" ht="65.25" customHeight="1">
      <c r="A134" s="48">
        <f t="shared" si="2"/>
        <v>4</v>
      </c>
      <c r="B134" s="8" t="s">
        <v>98</v>
      </c>
      <c r="C134" s="48" t="s">
        <v>97</v>
      </c>
      <c r="D134" s="5">
        <v>10.199999999999999</v>
      </c>
      <c r="E134" s="5">
        <v>745.9942529826983</v>
      </c>
      <c r="F134" s="5">
        <f t="shared" si="3"/>
        <v>7609.1413804235217</v>
      </c>
    </row>
    <row r="135" spans="1:6" ht="38.25" customHeight="1">
      <c r="A135" s="48">
        <f t="shared" si="2"/>
        <v>5</v>
      </c>
      <c r="B135" s="8" t="s">
        <v>99</v>
      </c>
      <c r="C135" s="48" t="s">
        <v>97</v>
      </c>
      <c r="D135" s="5">
        <v>10.199999999999999</v>
      </c>
      <c r="E135" s="5">
        <v>105.29951135308058</v>
      </c>
      <c r="F135" s="5">
        <f t="shared" si="3"/>
        <v>1074.0550158014219</v>
      </c>
    </row>
    <row r="136" spans="1:6" ht="24.75" customHeight="1">
      <c r="A136" s="48"/>
      <c r="B136" s="53" t="s">
        <v>127</v>
      </c>
      <c r="C136" s="56"/>
      <c r="D136" s="56"/>
      <c r="E136" s="5"/>
      <c r="F136" s="5"/>
    </row>
    <row r="137" spans="1:6" ht="38.25" customHeight="1">
      <c r="A137" s="48">
        <f t="shared" si="2"/>
        <v>1</v>
      </c>
      <c r="B137" s="8" t="s">
        <v>92</v>
      </c>
      <c r="C137" s="48" t="s">
        <v>93</v>
      </c>
      <c r="D137" s="51">
        <v>9.1999999999999998E-2</v>
      </c>
      <c r="E137" s="5">
        <v>1246.5040783975965</v>
      </c>
      <c r="F137" s="5">
        <f t="shared" si="3"/>
        <v>114.67837521257887</v>
      </c>
    </row>
    <row r="138" spans="1:6" ht="24.75" customHeight="1">
      <c r="A138" s="48">
        <f t="shared" si="2"/>
        <v>2</v>
      </c>
      <c r="B138" s="8" t="s">
        <v>94</v>
      </c>
      <c r="C138" s="48" t="s">
        <v>95</v>
      </c>
      <c r="D138" s="48">
        <v>156.4</v>
      </c>
      <c r="E138" s="5">
        <v>1.6525750619306709</v>
      </c>
      <c r="F138" s="5">
        <f t="shared" si="3"/>
        <v>258.46273968595693</v>
      </c>
    </row>
    <row r="139" spans="1:6" ht="55.5" customHeight="1">
      <c r="A139" s="48">
        <f t="shared" si="2"/>
        <v>3</v>
      </c>
      <c r="B139" s="8" t="s">
        <v>96</v>
      </c>
      <c r="C139" s="48" t="s">
        <v>97</v>
      </c>
      <c r="D139" s="5">
        <v>3.68</v>
      </c>
      <c r="E139" s="5">
        <v>68.107218423589785</v>
      </c>
      <c r="F139" s="5">
        <f t="shared" si="3"/>
        <v>250.63456379881043</v>
      </c>
    </row>
    <row r="140" spans="1:6" ht="63.75" customHeight="1">
      <c r="A140" s="48">
        <f t="shared" si="2"/>
        <v>4</v>
      </c>
      <c r="B140" s="8" t="s">
        <v>98</v>
      </c>
      <c r="C140" s="48" t="s">
        <v>97</v>
      </c>
      <c r="D140" s="5">
        <v>3.68</v>
      </c>
      <c r="E140" s="5">
        <v>745.9942529826983</v>
      </c>
      <c r="F140" s="5">
        <f t="shared" si="3"/>
        <v>2745.25885097633</v>
      </c>
    </row>
    <row r="141" spans="1:6" ht="38.25" customHeight="1">
      <c r="A141" s="48">
        <f t="shared" si="2"/>
        <v>5</v>
      </c>
      <c r="B141" s="8" t="s">
        <v>99</v>
      </c>
      <c r="C141" s="48" t="s">
        <v>97</v>
      </c>
      <c r="D141" s="5">
        <v>1.1499999999999999</v>
      </c>
      <c r="E141" s="5">
        <v>105.29951135308058</v>
      </c>
      <c r="F141" s="5">
        <f t="shared" si="3"/>
        <v>121.09443805604265</v>
      </c>
    </row>
    <row r="142" spans="1:6" ht="24.75" customHeight="1">
      <c r="A142" s="48"/>
      <c r="B142" s="53" t="s">
        <v>128</v>
      </c>
      <c r="C142" s="56"/>
      <c r="D142" s="56"/>
      <c r="E142" s="5"/>
      <c r="F142" s="5"/>
    </row>
    <row r="143" spans="1:6" ht="38.25" customHeight="1">
      <c r="A143" s="48">
        <f t="shared" ref="A143:A204" si="4">A142+1</f>
        <v>1</v>
      </c>
      <c r="B143" s="8" t="s">
        <v>92</v>
      </c>
      <c r="C143" s="48" t="s">
        <v>93</v>
      </c>
      <c r="D143" s="52">
        <v>8.4900000000000003E-2</v>
      </c>
      <c r="E143" s="5">
        <v>1246.5040783975965</v>
      </c>
      <c r="F143" s="5">
        <f t="shared" si="3"/>
        <v>105.82819625595594</v>
      </c>
    </row>
    <row r="144" spans="1:6" ht="24.75" customHeight="1">
      <c r="A144" s="48">
        <f t="shared" si="4"/>
        <v>2</v>
      </c>
      <c r="B144" s="8" t="s">
        <v>94</v>
      </c>
      <c r="C144" s="48" t="s">
        <v>95</v>
      </c>
      <c r="D144" s="48">
        <v>144.35</v>
      </c>
      <c r="E144" s="5">
        <v>1.6525750619306709</v>
      </c>
      <c r="F144" s="5">
        <f t="shared" si="3"/>
        <v>238.54921018969233</v>
      </c>
    </row>
    <row r="145" spans="1:6" ht="52.5" customHeight="1">
      <c r="A145" s="48">
        <f t="shared" si="4"/>
        <v>3</v>
      </c>
      <c r="B145" s="8" t="s">
        <v>96</v>
      </c>
      <c r="C145" s="48" t="s">
        <v>97</v>
      </c>
      <c r="D145" s="51">
        <v>3.395</v>
      </c>
      <c r="E145" s="5">
        <v>68.107218423589785</v>
      </c>
      <c r="F145" s="5">
        <f t="shared" si="3"/>
        <v>231.22400654808732</v>
      </c>
    </row>
    <row r="146" spans="1:6" ht="64.5" customHeight="1">
      <c r="A146" s="48">
        <f t="shared" si="4"/>
        <v>4</v>
      </c>
      <c r="B146" s="8" t="s">
        <v>98</v>
      </c>
      <c r="C146" s="48" t="s">
        <v>97</v>
      </c>
      <c r="D146" s="51">
        <v>3.395</v>
      </c>
      <c r="E146" s="5">
        <v>745.9942529826983</v>
      </c>
      <c r="F146" s="5">
        <f t="shared" si="3"/>
        <v>2532.6504888762606</v>
      </c>
    </row>
    <row r="147" spans="1:6" ht="38.25" customHeight="1">
      <c r="A147" s="48">
        <f t="shared" si="4"/>
        <v>5</v>
      </c>
      <c r="B147" s="8" t="s">
        <v>99</v>
      </c>
      <c r="C147" s="48" t="s">
        <v>97</v>
      </c>
      <c r="D147" s="5">
        <v>0.97</v>
      </c>
      <c r="E147" s="5">
        <v>105.29951135308058</v>
      </c>
      <c r="F147" s="5">
        <f t="shared" si="3"/>
        <v>102.14052601248815</v>
      </c>
    </row>
    <row r="148" spans="1:6" ht="24.75" customHeight="1">
      <c r="A148" s="48"/>
      <c r="B148" s="39" t="s">
        <v>129</v>
      </c>
      <c r="C148" s="48"/>
      <c r="D148" s="48"/>
      <c r="E148" s="5"/>
      <c r="F148" s="5"/>
    </row>
    <row r="149" spans="1:6" ht="24.75" customHeight="1">
      <c r="A149" s="48">
        <f t="shared" si="4"/>
        <v>1</v>
      </c>
      <c r="B149" s="8" t="s">
        <v>102</v>
      </c>
      <c r="C149" s="48" t="s">
        <v>103</v>
      </c>
      <c r="D149" s="48">
        <f>0.51*2</f>
        <v>1.02</v>
      </c>
      <c r="E149" s="5">
        <v>6.1061289501555054</v>
      </c>
      <c r="F149" s="5">
        <f t="shared" si="3"/>
        <v>6.2282515291586158</v>
      </c>
    </row>
    <row r="150" spans="1:6" ht="24.75" customHeight="1">
      <c r="A150" s="48">
        <f t="shared" si="4"/>
        <v>2</v>
      </c>
      <c r="B150" s="8" t="s">
        <v>104</v>
      </c>
      <c r="C150" s="48" t="s">
        <v>103</v>
      </c>
      <c r="D150" s="48">
        <f>0.17*2</f>
        <v>0.34</v>
      </c>
      <c r="E150" s="5">
        <v>2.0899327953109563</v>
      </c>
      <c r="F150" s="5">
        <f t="shared" si="3"/>
        <v>0.71057715040572522</v>
      </c>
    </row>
    <row r="151" spans="1:6" ht="38.25" customHeight="1">
      <c r="A151" s="48">
        <f t="shared" si="4"/>
        <v>3</v>
      </c>
      <c r="B151" s="8" t="s">
        <v>105</v>
      </c>
      <c r="C151" s="48" t="s">
        <v>93</v>
      </c>
      <c r="D151" s="52">
        <f>0.00034*2</f>
        <v>6.8000000000000005E-4</v>
      </c>
      <c r="E151" s="5">
        <v>924.27225084800398</v>
      </c>
      <c r="F151" s="5">
        <f t="shared" si="3"/>
        <v>0.6285051305766427</v>
      </c>
    </row>
    <row r="152" spans="1:6" ht="24.75" customHeight="1">
      <c r="A152" s="48">
        <f t="shared" si="4"/>
        <v>4</v>
      </c>
      <c r="B152" s="8" t="s">
        <v>94</v>
      </c>
      <c r="C152" s="48" t="s">
        <v>95</v>
      </c>
      <c r="D152" s="5">
        <f>0.57*2</f>
        <v>1.1399999999999999</v>
      </c>
      <c r="E152" s="5">
        <v>1.6525750619306709</v>
      </c>
      <c r="F152" s="5">
        <f t="shared" si="3"/>
        <v>1.8839355706009646</v>
      </c>
    </row>
    <row r="153" spans="1:6" ht="38.25" customHeight="1">
      <c r="A153" s="48">
        <f t="shared" si="4"/>
        <v>5</v>
      </c>
      <c r="B153" s="8" t="s">
        <v>106</v>
      </c>
      <c r="C153" s="48" t="s">
        <v>103</v>
      </c>
      <c r="D153" s="48">
        <f>0.34*2</f>
        <v>0.68</v>
      </c>
      <c r="E153" s="5">
        <v>99.948707973739573</v>
      </c>
      <c r="F153" s="5">
        <f t="shared" si="3"/>
        <v>67.965121422142914</v>
      </c>
    </row>
    <row r="154" spans="1:6" ht="24.75" customHeight="1">
      <c r="A154" s="48">
        <f t="shared" si="4"/>
        <v>6</v>
      </c>
      <c r="B154" s="8" t="s">
        <v>107</v>
      </c>
      <c r="C154" s="48" t="s">
        <v>95</v>
      </c>
      <c r="D154" s="52">
        <f>0.0059*2</f>
        <v>1.18E-2</v>
      </c>
      <c r="E154" s="5">
        <v>433.8211922606859</v>
      </c>
      <c r="F154" s="5">
        <f t="shared" si="3"/>
        <v>5.1190900686760932</v>
      </c>
    </row>
    <row r="155" spans="1:6" ht="24.75" customHeight="1">
      <c r="A155" s="48">
        <f t="shared" si="4"/>
        <v>7</v>
      </c>
      <c r="B155" s="62" t="s">
        <v>108</v>
      </c>
      <c r="C155" s="63" t="s">
        <v>95</v>
      </c>
      <c r="D155" s="51">
        <f>0.01475*2</f>
        <v>2.9499999999999998E-2</v>
      </c>
      <c r="E155" s="5">
        <v>488.85710748384781</v>
      </c>
      <c r="F155" s="5">
        <f t="shared" si="3"/>
        <v>14.42128467077351</v>
      </c>
    </row>
    <row r="156" spans="1:6" ht="24.75" customHeight="1">
      <c r="A156" s="48"/>
      <c r="B156" s="39" t="s">
        <v>130</v>
      </c>
      <c r="C156" s="48"/>
      <c r="D156" s="48"/>
      <c r="E156" s="5"/>
      <c r="F156" s="5"/>
    </row>
    <row r="157" spans="1:6" ht="24.75" customHeight="1">
      <c r="A157" s="48">
        <f t="shared" si="4"/>
        <v>1</v>
      </c>
      <c r="B157" s="8" t="s">
        <v>102</v>
      </c>
      <c r="C157" s="48" t="s">
        <v>103</v>
      </c>
      <c r="D157" s="5">
        <f>0.59*2</f>
        <v>1.18</v>
      </c>
      <c r="E157" s="5">
        <v>6.1061289501555054</v>
      </c>
      <c r="F157" s="5">
        <f t="shared" si="3"/>
        <v>7.2052321611834964</v>
      </c>
    </row>
    <row r="158" spans="1:6" ht="24.75" customHeight="1">
      <c r="A158" s="48">
        <f t="shared" si="4"/>
        <v>2</v>
      </c>
      <c r="B158" s="8" t="s">
        <v>104</v>
      </c>
      <c r="C158" s="48" t="s">
        <v>103</v>
      </c>
      <c r="D158" s="5">
        <f>0.23*2</f>
        <v>0.46</v>
      </c>
      <c r="E158" s="5">
        <v>2.0899327953109563</v>
      </c>
      <c r="F158" s="5">
        <f t="shared" si="3"/>
        <v>0.96136908584303993</v>
      </c>
    </row>
    <row r="159" spans="1:6" ht="38.25" customHeight="1">
      <c r="A159" s="48">
        <f t="shared" si="4"/>
        <v>3</v>
      </c>
      <c r="B159" s="8" t="s">
        <v>105</v>
      </c>
      <c r="C159" s="48" t="s">
        <v>93</v>
      </c>
      <c r="D159" s="52">
        <f>0.00036*2</f>
        <v>7.2000000000000005E-4</v>
      </c>
      <c r="E159" s="5">
        <v>924.27225084800398</v>
      </c>
      <c r="F159" s="5">
        <f t="shared" si="3"/>
        <v>0.66547602061056288</v>
      </c>
    </row>
    <row r="160" spans="1:6" ht="24.75" customHeight="1">
      <c r="A160" s="48">
        <f t="shared" si="4"/>
        <v>4</v>
      </c>
      <c r="B160" s="8" t="s">
        <v>94</v>
      </c>
      <c r="C160" s="48" t="s">
        <v>95</v>
      </c>
      <c r="D160" s="5">
        <f>0.61*2</f>
        <v>1.22</v>
      </c>
      <c r="E160" s="5">
        <v>1.6525750619306709</v>
      </c>
      <c r="F160" s="5">
        <f t="shared" si="3"/>
        <v>2.0161415755554186</v>
      </c>
    </row>
    <row r="161" spans="1:6" ht="38.25" customHeight="1">
      <c r="A161" s="48">
        <f t="shared" si="4"/>
        <v>5</v>
      </c>
      <c r="B161" s="8" t="s">
        <v>106</v>
      </c>
      <c r="C161" s="48" t="s">
        <v>103</v>
      </c>
      <c r="D161" s="5">
        <f>0.36*2</f>
        <v>0.72</v>
      </c>
      <c r="E161" s="5">
        <v>99.948707973739573</v>
      </c>
      <c r="F161" s="5">
        <f t="shared" si="3"/>
        <v>71.963069741092497</v>
      </c>
    </row>
    <row r="162" spans="1:6" ht="24.75" customHeight="1">
      <c r="A162" s="48">
        <f t="shared" si="4"/>
        <v>6</v>
      </c>
      <c r="B162" s="8" t="s">
        <v>107</v>
      </c>
      <c r="C162" s="48" t="s">
        <v>95</v>
      </c>
      <c r="D162" s="50">
        <f>0.0062*2</f>
        <v>1.24E-2</v>
      </c>
      <c r="E162" s="5">
        <v>433.8211922606859</v>
      </c>
      <c r="F162" s="5">
        <f t="shared" si="3"/>
        <v>5.3793827840325052</v>
      </c>
    </row>
    <row r="163" spans="1:6" ht="24.75" customHeight="1">
      <c r="A163" s="48">
        <f t="shared" si="4"/>
        <v>7</v>
      </c>
      <c r="B163" s="62" t="s">
        <v>108</v>
      </c>
      <c r="C163" s="63" t="s">
        <v>95</v>
      </c>
      <c r="D163" s="52">
        <f>0.0158*2</f>
        <v>3.1600000000000003E-2</v>
      </c>
      <c r="E163" s="5">
        <v>488.85710748384781</v>
      </c>
      <c r="F163" s="5">
        <f t="shared" si="3"/>
        <v>15.447884596489592</v>
      </c>
    </row>
    <row r="164" spans="1:6" ht="24.75" customHeight="1">
      <c r="A164" s="48"/>
      <c r="B164" s="39" t="s">
        <v>131</v>
      </c>
      <c r="C164" s="48"/>
      <c r="D164" s="48"/>
      <c r="E164" s="5"/>
      <c r="F164" s="5"/>
    </row>
    <row r="165" spans="1:6" ht="24.75" customHeight="1">
      <c r="A165" s="48">
        <f t="shared" si="4"/>
        <v>1</v>
      </c>
      <c r="B165" s="8" t="s">
        <v>102</v>
      </c>
      <c r="C165" s="48" t="s">
        <v>103</v>
      </c>
      <c r="D165" s="48">
        <f>0.6*7</f>
        <v>4.2</v>
      </c>
      <c r="E165" s="5">
        <v>6.1061289501555054</v>
      </c>
      <c r="F165" s="5">
        <f t="shared" si="3"/>
        <v>25.645741590653124</v>
      </c>
    </row>
    <row r="166" spans="1:6" ht="24.75" customHeight="1">
      <c r="A166" s="48">
        <f t="shared" si="4"/>
        <v>2</v>
      </c>
      <c r="B166" s="8" t="s">
        <v>104</v>
      </c>
      <c r="C166" s="48" t="s">
        <v>103</v>
      </c>
      <c r="D166" s="48">
        <f>0.2*7</f>
        <v>1.4000000000000001</v>
      </c>
      <c r="E166" s="5">
        <v>2.0899327953109563</v>
      </c>
      <c r="F166" s="5">
        <f t="shared" si="3"/>
        <v>2.9259059134353391</v>
      </c>
    </row>
    <row r="167" spans="1:6" ht="38.25" customHeight="1">
      <c r="A167" s="48">
        <f t="shared" si="4"/>
        <v>3</v>
      </c>
      <c r="B167" s="8" t="s">
        <v>105</v>
      </c>
      <c r="C167" s="48" t="s">
        <v>93</v>
      </c>
      <c r="D167" s="52">
        <f>0.0004*7</f>
        <v>2.8E-3</v>
      </c>
      <c r="E167" s="5">
        <v>924.27225084800398</v>
      </c>
      <c r="F167" s="5">
        <f t="shared" si="3"/>
        <v>2.5879623023744109</v>
      </c>
    </row>
    <row r="168" spans="1:6" ht="24.75" customHeight="1">
      <c r="A168" s="48">
        <f t="shared" si="4"/>
        <v>4</v>
      </c>
      <c r="B168" s="8" t="s">
        <v>94</v>
      </c>
      <c r="C168" s="48" t="s">
        <v>95</v>
      </c>
      <c r="D168" s="5">
        <f>0.68*7</f>
        <v>4.7600000000000007</v>
      </c>
      <c r="E168" s="5">
        <v>1.6525750619306709</v>
      </c>
      <c r="F168" s="5">
        <f t="shared" si="3"/>
        <v>7.8662572947899951</v>
      </c>
    </row>
    <row r="169" spans="1:6" ht="38.25" customHeight="1">
      <c r="A169" s="48">
        <f t="shared" si="4"/>
        <v>5</v>
      </c>
      <c r="B169" s="8" t="s">
        <v>106</v>
      </c>
      <c r="C169" s="48" t="s">
        <v>103</v>
      </c>
      <c r="D169" s="48">
        <f>0.4*7</f>
        <v>2.8000000000000003</v>
      </c>
      <c r="E169" s="5">
        <v>99.948707973739573</v>
      </c>
      <c r="F169" s="5">
        <f t="shared" si="3"/>
        <v>279.85638232647085</v>
      </c>
    </row>
    <row r="170" spans="1:6" ht="24.75" customHeight="1">
      <c r="A170" s="48">
        <f t="shared" si="4"/>
        <v>6</v>
      </c>
      <c r="B170" s="8" t="s">
        <v>107</v>
      </c>
      <c r="C170" s="48" t="s">
        <v>95</v>
      </c>
      <c r="D170" s="52">
        <f>0.00665*7</f>
        <v>4.6549999999999994E-2</v>
      </c>
      <c r="E170" s="5">
        <v>433.8211922606859</v>
      </c>
      <c r="F170" s="5">
        <f t="shared" si="3"/>
        <v>20.194376499734926</v>
      </c>
    </row>
    <row r="171" spans="1:6" ht="24.75" customHeight="1">
      <c r="A171" s="48">
        <f t="shared" si="4"/>
        <v>7</v>
      </c>
      <c r="B171" s="62" t="s">
        <v>108</v>
      </c>
      <c r="C171" s="63" t="s">
        <v>95</v>
      </c>
      <c r="D171" s="52">
        <f>0.0176*7</f>
        <v>0.1232</v>
      </c>
      <c r="E171" s="5">
        <v>488.85710748384781</v>
      </c>
      <c r="F171" s="5">
        <f t="shared" si="3"/>
        <v>60.227195642010052</v>
      </c>
    </row>
    <row r="172" spans="1:6" ht="24.75" customHeight="1">
      <c r="A172" s="48"/>
      <c r="B172" s="39" t="s">
        <v>132</v>
      </c>
      <c r="C172" s="48"/>
      <c r="D172" s="48"/>
      <c r="E172" s="5"/>
      <c r="F172" s="5"/>
    </row>
    <row r="173" spans="1:6" ht="24.75" customHeight="1">
      <c r="A173" s="48">
        <f t="shared" si="4"/>
        <v>1</v>
      </c>
      <c r="B173" s="8" t="s">
        <v>102</v>
      </c>
      <c r="C173" s="48" t="s">
        <v>103</v>
      </c>
      <c r="D173" s="48">
        <f>0.68</f>
        <v>0.68</v>
      </c>
      <c r="E173" s="5">
        <v>6.1061289501555054</v>
      </c>
      <c r="F173" s="5">
        <f t="shared" si="3"/>
        <v>4.1521676861057442</v>
      </c>
    </row>
    <row r="174" spans="1:6" ht="24.75" customHeight="1">
      <c r="A174" s="48">
        <f t="shared" si="4"/>
        <v>2</v>
      </c>
      <c r="B174" s="8" t="s">
        <v>104</v>
      </c>
      <c r="C174" s="48" t="s">
        <v>103</v>
      </c>
      <c r="D174" s="48">
        <f>0.2</f>
        <v>0.2</v>
      </c>
      <c r="E174" s="5">
        <v>2.0899327953109563</v>
      </c>
      <c r="F174" s="5">
        <f t="shared" si="3"/>
        <v>0.41798655906219129</v>
      </c>
    </row>
    <row r="175" spans="1:6" ht="38.25" customHeight="1">
      <c r="A175" s="48">
        <f t="shared" si="4"/>
        <v>3</v>
      </c>
      <c r="B175" s="8" t="s">
        <v>105</v>
      </c>
      <c r="C175" s="48" t="s">
        <v>93</v>
      </c>
      <c r="D175" s="50">
        <f>0.00048</f>
        <v>4.8000000000000001E-4</v>
      </c>
      <c r="E175" s="5">
        <v>924.27225084800398</v>
      </c>
      <c r="F175" s="5">
        <f t="shared" si="3"/>
        <v>0.44365068040704192</v>
      </c>
    </row>
    <row r="176" spans="1:6" ht="24.75" customHeight="1">
      <c r="A176" s="48">
        <f t="shared" si="4"/>
        <v>4</v>
      </c>
      <c r="B176" s="8" t="s">
        <v>94</v>
      </c>
      <c r="C176" s="48" t="s">
        <v>95</v>
      </c>
      <c r="D176" s="5">
        <f>0.68</f>
        <v>0.68</v>
      </c>
      <c r="E176" s="5">
        <v>1.6525750619306709</v>
      </c>
      <c r="F176" s="5">
        <f t="shared" si="3"/>
        <v>1.1237510421128563</v>
      </c>
    </row>
    <row r="177" spans="1:7" ht="38.25" customHeight="1">
      <c r="A177" s="48">
        <f t="shared" si="4"/>
        <v>5</v>
      </c>
      <c r="B177" s="8" t="s">
        <v>106</v>
      </c>
      <c r="C177" s="48" t="s">
        <v>103</v>
      </c>
      <c r="D177" s="48">
        <f>0.48</f>
        <v>0.48</v>
      </c>
      <c r="E177" s="5">
        <v>99.948707973739573</v>
      </c>
      <c r="F177" s="5">
        <f t="shared" si="3"/>
        <v>47.975379827394995</v>
      </c>
    </row>
    <row r="178" spans="1:7" ht="24.75" customHeight="1">
      <c r="A178" s="48">
        <f t="shared" si="4"/>
        <v>6</v>
      </c>
      <c r="B178" s="8" t="s">
        <v>107</v>
      </c>
      <c r="C178" s="48" t="s">
        <v>95</v>
      </c>
      <c r="D178" s="52">
        <f>0.0077</f>
        <v>7.7000000000000002E-3</v>
      </c>
      <c r="E178" s="5">
        <v>433.8211922606859</v>
      </c>
      <c r="F178" s="5">
        <f t="shared" si="3"/>
        <v>3.3404231804072815</v>
      </c>
    </row>
    <row r="179" spans="1:7" ht="24.75" customHeight="1">
      <c r="A179" s="48">
        <f t="shared" si="4"/>
        <v>7</v>
      </c>
      <c r="B179" s="62" t="s">
        <v>108</v>
      </c>
      <c r="C179" s="63" t="s">
        <v>95</v>
      </c>
      <c r="D179" s="50">
        <f>0.02115</f>
        <v>2.1149999999999999E-2</v>
      </c>
      <c r="E179" s="5">
        <v>488.85710748384781</v>
      </c>
      <c r="F179" s="5">
        <f t="shared" si="3"/>
        <v>10.33932782328338</v>
      </c>
    </row>
    <row r="180" spans="1:7" ht="24.75" customHeight="1">
      <c r="A180" s="48"/>
      <c r="B180" s="39" t="s">
        <v>133</v>
      </c>
      <c r="C180" s="48"/>
      <c r="D180" s="52"/>
      <c r="E180" s="5"/>
      <c r="F180" s="5"/>
    </row>
    <row r="181" spans="1:7" ht="41.25" customHeight="1">
      <c r="A181" s="48">
        <f t="shared" si="4"/>
        <v>1</v>
      </c>
      <c r="B181" s="8" t="s">
        <v>92</v>
      </c>
      <c r="C181" s="48" t="s">
        <v>93</v>
      </c>
      <c r="D181" s="48">
        <v>67</v>
      </c>
      <c r="E181" s="5">
        <v>6.1061289501555054</v>
      </c>
      <c r="F181" s="5">
        <f t="shared" si="3"/>
        <v>409.11063966041888</v>
      </c>
    </row>
    <row r="182" spans="1:7" ht="24.75" customHeight="1">
      <c r="A182" s="48">
        <f t="shared" si="4"/>
        <v>2</v>
      </c>
      <c r="B182" s="8" t="s">
        <v>104</v>
      </c>
      <c r="C182" s="48" t="s">
        <v>103</v>
      </c>
      <c r="D182" s="48">
        <v>3.5</v>
      </c>
      <c r="E182" s="5">
        <v>2.0899327953109563</v>
      </c>
      <c r="F182" s="5">
        <f t="shared" si="3"/>
        <v>7.3147647835883474</v>
      </c>
    </row>
    <row r="183" spans="1:7" ht="24.75" customHeight="1">
      <c r="A183" s="48">
        <f t="shared" si="4"/>
        <v>3</v>
      </c>
      <c r="B183" s="8" t="s">
        <v>94</v>
      </c>
      <c r="C183" s="48" t="s">
        <v>95</v>
      </c>
      <c r="D183" s="54">
        <v>114.3</v>
      </c>
      <c r="E183" s="5">
        <v>1.6525750619306709</v>
      </c>
      <c r="F183" s="5">
        <f t="shared" si="3"/>
        <v>188.88932957867567</v>
      </c>
    </row>
    <row r="184" spans="1:7" ht="38.25" customHeight="1">
      <c r="A184" s="48">
        <f t="shared" si="4"/>
        <v>4</v>
      </c>
      <c r="B184" s="8" t="s">
        <v>134</v>
      </c>
      <c r="C184" s="48" t="s">
        <v>95</v>
      </c>
      <c r="D184" s="45">
        <v>8.8000000000000007</v>
      </c>
      <c r="E184" s="5">
        <v>1.1330960938432897</v>
      </c>
      <c r="F184" s="5">
        <f t="shared" si="3"/>
        <v>9.9712456258209503</v>
      </c>
    </row>
    <row r="185" spans="1:7" ht="24.75" customHeight="1">
      <c r="A185" s="48">
        <f t="shared" si="4"/>
        <v>5</v>
      </c>
      <c r="B185" s="8" t="s">
        <v>94</v>
      </c>
      <c r="C185" s="48" t="s">
        <v>95</v>
      </c>
      <c r="D185" s="57">
        <v>8.8000000000000007</v>
      </c>
      <c r="E185" s="5">
        <v>1.6525750619306709</v>
      </c>
      <c r="F185" s="5">
        <f t="shared" si="3"/>
        <v>14.542660544989905</v>
      </c>
    </row>
    <row r="186" spans="1:7" ht="42.75" customHeight="1">
      <c r="A186" s="48">
        <f t="shared" si="4"/>
        <v>6</v>
      </c>
      <c r="B186" s="8" t="s">
        <v>135</v>
      </c>
      <c r="C186" s="48" t="s">
        <v>136</v>
      </c>
      <c r="D186" s="48">
        <v>225</v>
      </c>
      <c r="E186" s="5">
        <v>3.8852763427087638</v>
      </c>
      <c r="F186" s="5">
        <f t="shared" si="3"/>
        <v>874.1871771094718</v>
      </c>
      <c r="G186" s="38"/>
    </row>
    <row r="187" spans="1:7" ht="24.75" customHeight="1">
      <c r="A187" s="48">
        <f t="shared" si="4"/>
        <v>7</v>
      </c>
      <c r="B187" s="8" t="s">
        <v>137</v>
      </c>
      <c r="C187" s="48" t="s">
        <v>103</v>
      </c>
      <c r="D187" s="48">
        <v>47.5</v>
      </c>
      <c r="E187" s="5">
        <v>12.637733277729309</v>
      </c>
      <c r="F187" s="5">
        <f t="shared" si="3"/>
        <v>600.29233069214217</v>
      </c>
    </row>
    <row r="188" spans="1:7" ht="38.25" customHeight="1">
      <c r="A188" s="48">
        <f t="shared" si="4"/>
        <v>8</v>
      </c>
      <c r="B188" s="8" t="s">
        <v>138</v>
      </c>
      <c r="C188" s="48" t="s">
        <v>139</v>
      </c>
      <c r="D188" s="48">
        <v>150.5</v>
      </c>
      <c r="E188" s="5">
        <v>1.8032401423846449</v>
      </c>
      <c r="F188" s="5">
        <f t="shared" si="3"/>
        <v>271.38764142888908</v>
      </c>
    </row>
    <row r="189" spans="1:7" ht="40.5" customHeight="1">
      <c r="A189" s="48">
        <f t="shared" si="4"/>
        <v>9</v>
      </c>
      <c r="B189" s="8" t="s">
        <v>140</v>
      </c>
      <c r="C189" s="48" t="s">
        <v>97</v>
      </c>
      <c r="D189" s="48">
        <v>1.504</v>
      </c>
      <c r="E189" s="5">
        <v>154.90750410902572</v>
      </c>
      <c r="F189" s="5">
        <f t="shared" si="3"/>
        <v>232.98088617997468</v>
      </c>
    </row>
    <row r="190" spans="1:7" ht="24.75" customHeight="1">
      <c r="A190" s="48"/>
      <c r="B190" s="39" t="s">
        <v>141</v>
      </c>
      <c r="C190" s="48"/>
      <c r="D190" s="52"/>
      <c r="E190" s="5"/>
      <c r="F190" s="5"/>
    </row>
    <row r="191" spans="1:7" ht="38.25" customHeight="1">
      <c r="A191" s="48">
        <f>A189+1</f>
        <v>10</v>
      </c>
      <c r="B191" s="8" t="s">
        <v>142</v>
      </c>
      <c r="C191" s="48" t="s">
        <v>95</v>
      </c>
      <c r="D191" s="48">
        <f>0.1439*2</f>
        <v>0.2878</v>
      </c>
      <c r="E191" s="5">
        <v>104.10404932599263</v>
      </c>
      <c r="F191" s="5">
        <f t="shared" si="3"/>
        <v>29.961145396020679</v>
      </c>
    </row>
    <row r="192" spans="1:7" ht="24.75" customHeight="1">
      <c r="A192" s="48">
        <f t="shared" si="4"/>
        <v>11</v>
      </c>
      <c r="B192" s="8" t="s">
        <v>146</v>
      </c>
      <c r="C192" s="48" t="s">
        <v>136</v>
      </c>
      <c r="D192" s="55">
        <f>10*2</f>
        <v>20</v>
      </c>
      <c r="E192" s="5">
        <v>1.7808662425385025</v>
      </c>
      <c r="F192" s="5">
        <f t="shared" si="3"/>
        <v>35.617324850770046</v>
      </c>
    </row>
    <row r="193" spans="1:6" ht="29.25" customHeight="1">
      <c r="A193" s="48">
        <f t="shared" si="4"/>
        <v>12</v>
      </c>
      <c r="B193" s="8" t="s">
        <v>144</v>
      </c>
      <c r="C193" s="48" t="s">
        <v>136</v>
      </c>
      <c r="D193" s="55">
        <f>18*2</f>
        <v>36</v>
      </c>
      <c r="E193" s="5">
        <v>2.750552573554232</v>
      </c>
      <c r="F193" s="5">
        <f t="shared" si="3"/>
        <v>99.019892647952346</v>
      </c>
    </row>
    <row r="194" spans="1:6" ht="27" customHeight="1">
      <c r="A194" s="48">
        <f t="shared" si="4"/>
        <v>13</v>
      </c>
      <c r="B194" s="8" t="s">
        <v>145</v>
      </c>
      <c r="C194" s="48" t="s">
        <v>97</v>
      </c>
      <c r="D194" s="48">
        <f>0.046*2</f>
        <v>9.1999999999999998E-2</v>
      </c>
      <c r="E194" s="5">
        <v>154.90750410902572</v>
      </c>
      <c r="F194" s="5">
        <f t="shared" si="3"/>
        <v>14.251490378030367</v>
      </c>
    </row>
    <row r="195" spans="1:6" ht="24.75" customHeight="1">
      <c r="A195" s="48"/>
      <c r="B195" s="39" t="s">
        <v>147</v>
      </c>
      <c r="C195" s="48"/>
      <c r="D195" s="52"/>
      <c r="E195" s="5"/>
      <c r="F195" s="5"/>
    </row>
    <row r="196" spans="1:6" ht="38.25" customHeight="1">
      <c r="A196" s="48">
        <f>A194+1</f>
        <v>14</v>
      </c>
      <c r="B196" s="8" t="s">
        <v>142</v>
      </c>
      <c r="C196" s="48" t="s">
        <v>95</v>
      </c>
      <c r="D196" s="48">
        <f>0.1992*2</f>
        <v>0.39839999999999998</v>
      </c>
      <c r="E196" s="5">
        <v>104.10404932599263</v>
      </c>
      <c r="F196" s="5">
        <f t="shared" ref="F196:F212" si="5">E196*D196</f>
        <v>41.475053251475465</v>
      </c>
    </row>
    <row r="197" spans="1:6" ht="29.25" customHeight="1">
      <c r="A197" s="48">
        <f t="shared" si="4"/>
        <v>15</v>
      </c>
      <c r="B197" s="8" t="s">
        <v>146</v>
      </c>
      <c r="C197" s="48" t="s">
        <v>136</v>
      </c>
      <c r="D197" s="55">
        <f>14*2</f>
        <v>28</v>
      </c>
      <c r="E197" s="5">
        <v>1.7808662425385025</v>
      </c>
      <c r="F197" s="5">
        <f t="shared" si="5"/>
        <v>49.864254791078068</v>
      </c>
    </row>
    <row r="198" spans="1:6" ht="27" customHeight="1">
      <c r="A198" s="48">
        <f t="shared" si="4"/>
        <v>16</v>
      </c>
      <c r="B198" s="8" t="s">
        <v>144</v>
      </c>
      <c r="C198" s="48" t="s">
        <v>136</v>
      </c>
      <c r="D198" s="54">
        <f>24.8*2</f>
        <v>49.6</v>
      </c>
      <c r="E198" s="5">
        <v>2.750552573554232</v>
      </c>
      <c r="F198" s="5">
        <f t="shared" si="5"/>
        <v>136.42740764828991</v>
      </c>
    </row>
    <row r="199" spans="1:6" ht="28.5" customHeight="1">
      <c r="A199" s="48">
        <f t="shared" si="4"/>
        <v>17</v>
      </c>
      <c r="B199" s="8" t="s">
        <v>145</v>
      </c>
      <c r="C199" s="48" t="s">
        <v>97</v>
      </c>
      <c r="D199" s="48">
        <f>0.063*2</f>
        <v>0.126</v>
      </c>
      <c r="E199" s="5">
        <v>154.90750410902572</v>
      </c>
      <c r="F199" s="5">
        <f t="shared" si="5"/>
        <v>19.518345517737242</v>
      </c>
    </row>
    <row r="200" spans="1:6" ht="24.75" customHeight="1">
      <c r="A200" s="48"/>
      <c r="B200" s="39" t="s">
        <v>148</v>
      </c>
      <c r="C200" s="48"/>
      <c r="D200" s="52"/>
      <c r="E200" s="5"/>
      <c r="F200" s="5"/>
    </row>
    <row r="201" spans="1:6" ht="38.25" customHeight="1">
      <c r="A201" s="48">
        <f t="shared" si="4"/>
        <v>1</v>
      </c>
      <c r="B201" s="8" t="s">
        <v>142</v>
      </c>
      <c r="C201" s="48" t="s">
        <v>95</v>
      </c>
      <c r="D201" s="48">
        <v>0.27689999999999998</v>
      </c>
      <c r="E201" s="5">
        <v>104.10404932599263</v>
      </c>
      <c r="F201" s="5">
        <f t="shared" si="5"/>
        <v>28.826411258367358</v>
      </c>
    </row>
    <row r="202" spans="1:6" ht="30" customHeight="1">
      <c r="A202" s="48">
        <f t="shared" si="4"/>
        <v>2</v>
      </c>
      <c r="B202" s="8" t="s">
        <v>143</v>
      </c>
      <c r="C202" s="48" t="s">
        <v>136</v>
      </c>
      <c r="D202" s="55">
        <v>18</v>
      </c>
      <c r="E202" s="5">
        <v>2.7319047594962362</v>
      </c>
      <c r="F202" s="5">
        <f t="shared" si="5"/>
        <v>49.17428567093225</v>
      </c>
    </row>
    <row r="203" spans="1:6" ht="26.25" customHeight="1">
      <c r="A203" s="48">
        <f t="shared" si="4"/>
        <v>3</v>
      </c>
      <c r="B203" s="8" t="s">
        <v>144</v>
      </c>
      <c r="C203" s="48" t="s">
        <v>136</v>
      </c>
      <c r="D203" s="54">
        <v>30.4</v>
      </c>
      <c r="E203" s="5">
        <v>2.750552573554232</v>
      </c>
      <c r="F203" s="5">
        <f t="shared" si="5"/>
        <v>83.616798236048652</v>
      </c>
    </row>
    <row r="204" spans="1:6" ht="27.75" customHeight="1">
      <c r="A204" s="48">
        <f t="shared" si="4"/>
        <v>4</v>
      </c>
      <c r="B204" s="8" t="s">
        <v>145</v>
      </c>
      <c r="C204" s="48" t="s">
        <v>97</v>
      </c>
      <c r="D204" s="48">
        <v>9.4E-2</v>
      </c>
      <c r="E204" s="5">
        <v>154.90750410902572</v>
      </c>
      <c r="F204" s="5">
        <f t="shared" si="5"/>
        <v>14.561305386248417</v>
      </c>
    </row>
    <row r="205" spans="1:6" ht="24.75" customHeight="1">
      <c r="A205" s="48"/>
      <c r="B205" s="39" t="s">
        <v>149</v>
      </c>
      <c r="C205" s="48"/>
      <c r="D205" s="52"/>
      <c r="E205" s="5"/>
      <c r="F205" s="5"/>
    </row>
    <row r="206" spans="1:6" ht="38.25" customHeight="1">
      <c r="A206" s="48">
        <f>A204+1</f>
        <v>5</v>
      </c>
      <c r="B206" s="8" t="s">
        <v>150</v>
      </c>
      <c r="C206" s="48" t="s">
        <v>103</v>
      </c>
      <c r="D206" s="48">
        <v>2.25</v>
      </c>
      <c r="E206" s="5">
        <v>6.1061289501555054</v>
      </c>
      <c r="F206" s="5">
        <f t="shared" si="5"/>
        <v>13.738790137849888</v>
      </c>
    </row>
    <row r="207" spans="1:6" ht="24.75" customHeight="1">
      <c r="A207" s="48">
        <f t="shared" ref="A207:A212" si="6">A206+1</f>
        <v>6</v>
      </c>
      <c r="B207" s="8" t="s">
        <v>104</v>
      </c>
      <c r="C207" s="48" t="s">
        <v>103</v>
      </c>
      <c r="D207" s="48">
        <v>0.55000000000000004</v>
      </c>
      <c r="E207" s="5">
        <v>2.0899327953109563</v>
      </c>
      <c r="F207" s="5">
        <f t="shared" si="5"/>
        <v>1.1494630374210262</v>
      </c>
    </row>
    <row r="208" spans="1:6" ht="24.75" customHeight="1">
      <c r="A208" s="48">
        <f t="shared" si="6"/>
        <v>7</v>
      </c>
      <c r="B208" s="8" t="s">
        <v>94</v>
      </c>
      <c r="C208" s="48" t="s">
        <v>95</v>
      </c>
      <c r="D208" s="54">
        <v>2.9</v>
      </c>
      <c r="E208" s="5">
        <v>1.6525750619306709</v>
      </c>
      <c r="F208" s="5">
        <f t="shared" si="5"/>
        <v>4.7924676795989454</v>
      </c>
    </row>
    <row r="209" spans="1:9" ht="24.75" customHeight="1">
      <c r="A209" s="48">
        <f t="shared" si="6"/>
        <v>8</v>
      </c>
      <c r="B209" s="8" t="s">
        <v>151</v>
      </c>
      <c r="C209" s="48" t="s">
        <v>97</v>
      </c>
      <c r="D209" s="48">
        <v>4.4999999999999998E-2</v>
      </c>
      <c r="E209" s="5">
        <v>40.792561616950579</v>
      </c>
      <c r="F209" s="5">
        <f t="shared" si="5"/>
        <v>1.835665272762776</v>
      </c>
    </row>
    <row r="210" spans="1:9" ht="24.75" customHeight="1">
      <c r="A210" s="48">
        <f t="shared" si="6"/>
        <v>9</v>
      </c>
      <c r="B210" s="8" t="s">
        <v>152</v>
      </c>
      <c r="C210" s="48" t="s">
        <v>103</v>
      </c>
      <c r="D210" s="48">
        <v>0.72</v>
      </c>
      <c r="E210" s="5">
        <v>29.80764134629662</v>
      </c>
      <c r="F210" s="5">
        <f t="shared" si="5"/>
        <v>21.461501769333566</v>
      </c>
    </row>
    <row r="211" spans="1:9" ht="24.75" customHeight="1">
      <c r="A211" s="48">
        <f t="shared" si="6"/>
        <v>10</v>
      </c>
      <c r="B211" s="8" t="s">
        <v>155</v>
      </c>
      <c r="C211" s="48" t="s">
        <v>153</v>
      </c>
      <c r="D211" s="55">
        <v>3</v>
      </c>
      <c r="E211" s="5">
        <v>38.849612620822484</v>
      </c>
      <c r="F211" s="5">
        <f t="shared" si="5"/>
        <v>116.54883786246745</v>
      </c>
    </row>
    <row r="212" spans="1:9" ht="38.25" customHeight="1">
      <c r="A212" s="48">
        <f t="shared" si="6"/>
        <v>11</v>
      </c>
      <c r="B212" s="8" t="s">
        <v>154</v>
      </c>
      <c r="C212" s="48" t="s">
        <v>97</v>
      </c>
      <c r="D212" s="51">
        <v>0.114</v>
      </c>
      <c r="E212" s="5">
        <v>669.23729591881829</v>
      </c>
      <c r="F212" s="5">
        <f t="shared" si="5"/>
        <v>76.293051734745291</v>
      </c>
    </row>
    <row r="213" spans="1:9" ht="25.5" customHeight="1">
      <c r="A213" s="46"/>
      <c r="B213" s="64" t="s">
        <v>156</v>
      </c>
      <c r="C213" s="11"/>
      <c r="D213" s="11"/>
      <c r="E213" s="11"/>
      <c r="F213" s="12">
        <f>SUM(F12:F212)</f>
        <v>104744.14149004854</v>
      </c>
      <c r="I213" s="12"/>
    </row>
    <row r="214" spans="1:9" ht="25.5" customHeight="1">
      <c r="A214" s="46"/>
      <c r="B214" s="64" t="s">
        <v>157</v>
      </c>
      <c r="C214" s="11"/>
      <c r="D214" s="11"/>
      <c r="E214" s="11"/>
      <c r="F214" s="12">
        <f>F213*20%</f>
        <v>20948.82829800971</v>
      </c>
      <c r="I214" s="12"/>
    </row>
    <row r="215" spans="1:9" ht="25.5" customHeight="1">
      <c r="A215" s="46"/>
      <c r="B215" s="64" t="s">
        <v>156</v>
      </c>
      <c r="C215" s="11"/>
      <c r="D215" s="11"/>
      <c r="F215" s="12">
        <f>F214+F213</f>
        <v>125692.96978805825</v>
      </c>
      <c r="G215" s="59"/>
      <c r="I215" s="33"/>
    </row>
    <row r="216" spans="1:9">
      <c r="G216" s="38"/>
    </row>
    <row r="219" spans="1:9">
      <c r="I219" s="38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 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2025-09-01T12:15:35Z</dcterms:modified>
</cp:coreProperties>
</file>